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1"/>
  </bookViews>
  <sheets>
    <sheet name="电缆表首页" sheetId="5" r:id="rId1"/>
    <sheet name="电缆表" sheetId="1" r:id="rId2"/>
  </sheets>
  <definedNames>
    <definedName name="_xlnm._FilterDatabase" localSheetId="1" hidden="1">电缆表!$A$3:$DO$70</definedName>
    <definedName name="_xlnm.Print_Area" localSheetId="1">电缆表!$A$1:$DO$80</definedName>
    <definedName name="_xlnm.Print_Area" localSheetId="0">电缆表首页!$A$1:$L$12</definedName>
    <definedName name="_xlnm.Print_Titles" localSheetId="1">电缆表!$1:$6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<sst xmlns="http://schemas.openxmlformats.org/spreadsheetml/2006/main" count="497" uniqueCount="164">
  <si>
    <t>图号
DWG.NO.</t>
  </si>
  <si>
    <t>20243564-5-01-DQ-45</t>
  </si>
  <si>
    <r>
      <rPr>
        <sz val="8"/>
        <rFont val="宋体"/>
        <charset val="134"/>
      </rPr>
      <t>共  1  页
TOTAL     PAGE</t>
    </r>
    <r>
      <rPr>
        <sz val="6"/>
        <rFont val="宋体"/>
        <charset val="134"/>
      </rPr>
      <t xml:space="preserve">     </t>
    </r>
  </si>
  <si>
    <r>
      <rPr>
        <sz val="8"/>
        <color indexed="8"/>
        <rFont val="宋体"/>
        <charset val="134"/>
      </rPr>
      <t>装置/主项</t>
    </r>
    <r>
      <rPr>
        <sz val="6"/>
        <color indexed="8"/>
        <rFont val="宋体"/>
        <charset val="134"/>
      </rPr>
      <t xml:space="preserve">
DEVICE/SUBJECT</t>
    </r>
  </si>
  <si>
    <t>项目名称
PROJECT</t>
  </si>
  <si>
    <t>设计阶段
STAGE</t>
  </si>
  <si>
    <t>用户
CLIENT</t>
  </si>
  <si>
    <t>专业
SPECIALTY</t>
  </si>
  <si>
    <t xml:space="preserve">电 缆 表                                       CABLE LIST                                    首页                                                                                                                                                                               COVER                                                      </t>
  </si>
  <si>
    <t>陈吉眉</t>
  </si>
  <si>
    <t>何卫科</t>
  </si>
  <si>
    <t>李俊民</t>
  </si>
  <si>
    <t>版次
REV.</t>
  </si>
  <si>
    <r>
      <rPr>
        <sz val="8"/>
        <color indexed="8"/>
        <rFont val="宋体"/>
        <charset val="134"/>
      </rPr>
      <t>说明
D</t>
    </r>
    <r>
      <rPr>
        <sz val="8"/>
        <color indexed="8"/>
        <rFont val="宋体"/>
        <charset val="134"/>
      </rPr>
      <t>ESCRIPTION</t>
    </r>
  </si>
  <si>
    <t>设计
DES.</t>
  </si>
  <si>
    <t>日期
DATE</t>
  </si>
  <si>
    <t>校核
CHK.</t>
  </si>
  <si>
    <r>
      <rPr>
        <sz val="8"/>
        <color indexed="8"/>
        <rFont val="宋体"/>
        <charset val="134"/>
      </rPr>
      <t>审核
A</t>
    </r>
    <r>
      <rPr>
        <sz val="8"/>
        <color indexed="8"/>
        <rFont val="宋体"/>
        <charset val="134"/>
      </rPr>
      <t>PPD</t>
    </r>
    <r>
      <rPr>
        <sz val="8"/>
        <color indexed="8"/>
        <rFont val="宋体"/>
        <charset val="134"/>
      </rPr>
      <t>.</t>
    </r>
  </si>
  <si>
    <r>
      <rPr>
        <sz val="8"/>
        <color indexed="8"/>
        <rFont val="宋体"/>
        <charset val="134"/>
      </rPr>
      <t xml:space="preserve">审定
</t>
    </r>
    <r>
      <rPr>
        <sz val="8"/>
        <color indexed="8"/>
        <rFont val="宋体"/>
        <charset val="134"/>
      </rPr>
      <t>AUTH</t>
    </r>
    <r>
      <rPr>
        <sz val="8"/>
        <color indexed="8"/>
        <rFont val="宋体"/>
        <charset val="134"/>
      </rPr>
      <t>.</t>
    </r>
  </si>
  <si>
    <r>
      <rPr>
        <b/>
        <sz val="18"/>
        <color theme="1"/>
        <rFont val="宋体"/>
        <charset val="134"/>
      </rPr>
      <t xml:space="preserve">电缆表
</t>
    </r>
    <r>
      <rPr>
        <b/>
        <sz val="18"/>
        <color theme="1"/>
        <rFont val="Times New Roman"/>
        <charset val="134"/>
      </rPr>
      <t>CABLE LIST</t>
    </r>
  </si>
  <si>
    <r>
      <rPr>
        <sz val="8"/>
        <rFont val="宋体"/>
        <charset val="134"/>
      </rPr>
      <t xml:space="preserve">项目名称
</t>
    </r>
    <r>
      <rPr>
        <sz val="8"/>
        <rFont val="Times New Roman"/>
        <charset val="134"/>
      </rPr>
      <t>PROJECT</t>
    </r>
  </si>
  <si>
    <t>汽车项目组F03改建设项目</t>
  </si>
  <si>
    <r>
      <rPr>
        <sz val="8"/>
        <rFont val="宋体"/>
        <charset val="134"/>
      </rPr>
      <t xml:space="preserve">图号
</t>
    </r>
    <r>
      <rPr>
        <sz val="8"/>
        <rFont val="Times New Roman"/>
        <charset val="134"/>
      </rPr>
      <t>DWG.NO.</t>
    </r>
  </si>
  <si>
    <t>20243566-5-01-DQ-02-14</t>
  </si>
  <si>
    <r>
      <rPr>
        <sz val="8"/>
        <rFont val="宋体"/>
        <charset val="134"/>
      </rPr>
      <t xml:space="preserve">用户
</t>
    </r>
    <r>
      <rPr>
        <sz val="8"/>
        <rFont val="Times New Roman"/>
        <charset val="134"/>
      </rPr>
      <t>CLIENT</t>
    </r>
  </si>
  <si>
    <t>重庆国际复合材料股份有限公司</t>
  </si>
  <si>
    <r>
      <rPr>
        <sz val="8"/>
        <rFont val="宋体"/>
        <charset val="134"/>
      </rPr>
      <t xml:space="preserve">设计阶段
</t>
    </r>
    <r>
      <rPr>
        <sz val="8"/>
        <rFont val="Times New Roman"/>
        <charset val="134"/>
      </rPr>
      <t>STAGE</t>
    </r>
  </si>
  <si>
    <r>
      <rPr>
        <sz val="10"/>
        <rFont val="宋体"/>
        <charset val="134"/>
      </rPr>
      <t>施工图设计</t>
    </r>
  </si>
  <si>
    <r>
      <rPr>
        <sz val="8"/>
        <rFont val="宋体"/>
        <charset val="134"/>
      </rPr>
      <t xml:space="preserve">版次
</t>
    </r>
    <r>
      <rPr>
        <sz val="8"/>
        <rFont val="Times New Roman"/>
        <charset val="134"/>
      </rPr>
      <t>REV.</t>
    </r>
  </si>
  <si>
    <r>
      <rPr>
        <sz val="8"/>
        <rFont val="宋体"/>
        <charset val="134"/>
      </rPr>
      <t>装置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主项
</t>
    </r>
    <r>
      <rPr>
        <sz val="8"/>
        <rFont val="Times New Roman"/>
        <charset val="134"/>
      </rPr>
      <t>DEVICE/SUBJECT</t>
    </r>
  </si>
  <si>
    <t>F03线</t>
  </si>
  <si>
    <r>
      <rPr>
        <sz val="8"/>
        <rFont val="宋体"/>
        <charset val="134"/>
      </rPr>
      <t xml:space="preserve">专业
</t>
    </r>
    <r>
      <rPr>
        <sz val="8"/>
        <rFont val="Times New Roman"/>
        <charset val="134"/>
      </rPr>
      <t>SPECIALTY</t>
    </r>
  </si>
  <si>
    <r>
      <rPr>
        <sz val="10"/>
        <rFont val="宋体"/>
        <charset val="134"/>
      </rPr>
      <t>电气</t>
    </r>
  </si>
  <si>
    <r>
      <rPr>
        <sz val="8"/>
        <rFont val="宋体"/>
        <charset val="134"/>
      </rPr>
      <t xml:space="preserve">合同号
</t>
    </r>
    <r>
      <rPr>
        <sz val="8"/>
        <rFont val="Times New Roman"/>
        <charset val="134"/>
      </rPr>
      <t>CONT.NO.</t>
    </r>
  </si>
  <si>
    <r>
      <rPr>
        <sz val="9"/>
        <color theme="1"/>
        <rFont val="宋体"/>
        <charset val="134"/>
      </rPr>
      <t>位号</t>
    </r>
    <r>
      <rPr>
        <sz val="9"/>
        <color theme="1"/>
        <rFont val="Times New Roman"/>
        <charset val="134"/>
      </rPr>
      <t xml:space="preserve">                    TAG NO. </t>
    </r>
  </si>
  <si>
    <r>
      <rPr>
        <sz val="9"/>
        <color theme="1"/>
        <rFont val="宋体"/>
        <charset val="134"/>
      </rPr>
      <t>设备名称</t>
    </r>
    <r>
      <rPr>
        <sz val="9"/>
        <color theme="1"/>
        <rFont val="Times New Roman"/>
        <charset val="134"/>
      </rPr>
      <t xml:space="preserve">                 EQUIPMENT NAME</t>
    </r>
  </si>
  <si>
    <r>
      <rPr>
        <sz val="9"/>
        <color theme="1"/>
        <rFont val="宋体"/>
        <charset val="134"/>
      </rPr>
      <t>设备功率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KW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 xml:space="preserve">   EQUIPMENT POWER</t>
    </r>
  </si>
  <si>
    <r>
      <rPr>
        <sz val="9"/>
        <color theme="1"/>
        <rFont val="宋体"/>
        <charset val="134"/>
      </rPr>
      <t>电缆编号</t>
    </r>
    <r>
      <rPr>
        <sz val="9"/>
        <color theme="1"/>
        <rFont val="Times New Roman"/>
        <charset val="134"/>
      </rPr>
      <t>CABLE NO.</t>
    </r>
  </si>
  <si>
    <r>
      <rPr>
        <sz val="9"/>
        <color theme="1"/>
        <rFont val="宋体"/>
        <charset val="134"/>
      </rPr>
      <t>电缆</t>
    </r>
    <r>
      <rPr>
        <sz val="9"/>
        <color theme="1"/>
        <rFont val="Times New Roman"/>
        <charset val="134"/>
      </rPr>
      <t xml:space="preserve"> CABLE</t>
    </r>
  </si>
  <si>
    <r>
      <rPr>
        <sz val="9"/>
        <rFont val="宋体"/>
        <charset val="134"/>
      </rPr>
      <t>电缆保护管</t>
    </r>
    <r>
      <rPr>
        <sz val="9"/>
        <rFont val="Times New Roman"/>
        <charset val="134"/>
      </rPr>
      <t xml:space="preserve">  CABLE CONDUIT</t>
    </r>
  </si>
  <si>
    <r>
      <rPr>
        <sz val="9"/>
        <rFont val="宋体"/>
        <charset val="134"/>
      </rPr>
      <t>保护软管</t>
    </r>
    <r>
      <rPr>
        <sz val="9"/>
        <rFont val="Times New Roman"/>
        <charset val="134"/>
      </rPr>
      <t xml:space="preserve">  FLEXIBLE CONDUIT</t>
    </r>
  </si>
  <si>
    <r>
      <rPr>
        <sz val="9"/>
        <rFont val="宋体"/>
        <charset val="134"/>
      </rPr>
      <t>电缆起点</t>
    </r>
    <r>
      <rPr>
        <sz val="9"/>
        <rFont val="Times New Roman"/>
        <charset val="134"/>
      </rPr>
      <t xml:space="preserve">                                                              FROM</t>
    </r>
  </si>
  <si>
    <r>
      <rPr>
        <sz val="9"/>
        <rFont val="宋体"/>
        <charset val="134"/>
      </rPr>
      <t>电缆终点</t>
    </r>
    <r>
      <rPr>
        <sz val="9"/>
        <rFont val="Times New Roman"/>
        <charset val="134"/>
      </rPr>
      <t xml:space="preserve">                                         TO</t>
    </r>
  </si>
  <si>
    <r>
      <rPr>
        <sz val="9"/>
        <color theme="1"/>
        <rFont val="宋体"/>
        <charset val="134"/>
      </rPr>
      <t>备注</t>
    </r>
    <r>
      <rPr>
        <sz val="9"/>
        <color theme="1"/>
        <rFont val="Times New Roman"/>
        <charset val="134"/>
      </rPr>
      <t xml:space="preserve">                                                                                                REMARKS</t>
    </r>
  </si>
  <si>
    <r>
      <rPr>
        <sz val="9"/>
        <color theme="1"/>
        <rFont val="宋体"/>
        <charset val="134"/>
      </rPr>
      <t>规格及型号</t>
    </r>
    <r>
      <rPr>
        <sz val="9"/>
        <color theme="1"/>
        <rFont val="Times New Roman"/>
        <charset val="134"/>
      </rPr>
      <t xml:space="preserve">                                       SPECIFICATION &amp; MODEL</t>
    </r>
  </si>
  <si>
    <r>
      <rPr>
        <sz val="9"/>
        <rFont val="宋体"/>
        <charset val="134"/>
      </rPr>
      <t>长度</t>
    </r>
    <r>
      <rPr>
        <sz val="9"/>
        <rFont val="Times New Roman"/>
        <charset val="134"/>
      </rPr>
      <t xml:space="preserve">     LENGTH (m)</t>
    </r>
  </si>
  <si>
    <r>
      <rPr>
        <sz val="9"/>
        <rFont val="宋体"/>
        <charset val="134"/>
      </rPr>
      <t>芯数</t>
    </r>
    <r>
      <rPr>
        <sz val="9"/>
        <rFont val="Times New Roman"/>
        <charset val="134"/>
      </rPr>
      <t xml:space="preserve">                CORE NO.</t>
    </r>
  </si>
  <si>
    <r>
      <rPr>
        <sz val="9"/>
        <rFont val="宋体"/>
        <charset val="134"/>
      </rPr>
      <t>规格</t>
    </r>
    <r>
      <rPr>
        <sz val="9"/>
        <rFont val="Times New Roman"/>
        <charset val="134"/>
      </rPr>
      <t xml:space="preserve">                             SIZE</t>
    </r>
  </si>
  <si>
    <r>
      <rPr>
        <sz val="9"/>
        <rFont val="宋体"/>
        <charset val="134"/>
      </rPr>
      <t>长度</t>
    </r>
    <r>
      <rPr>
        <sz val="9"/>
        <rFont val="Times New Roman"/>
        <charset val="134"/>
      </rPr>
      <t xml:space="preserve">                 LENGTH (m)</t>
    </r>
  </si>
  <si>
    <t>高压RTM</t>
  </si>
  <si>
    <t>-P</t>
  </si>
  <si>
    <t>AA1</t>
  </si>
  <si>
    <t>高压RTM现场柜</t>
  </si>
  <si>
    <t>AC380V Power</t>
  </si>
  <si>
    <t>AA1-P</t>
  </si>
  <si>
    <t>2(ZC-YJV-0.6/1kV-3×150+2×70)</t>
  </si>
  <si>
    <t>2×(ZB-YJV-0.6/1kV-4×240+1×120)</t>
  </si>
  <si>
    <t>变电站</t>
  </si>
  <si>
    <t>Extruder Control Panel</t>
  </si>
  <si>
    <t>Power Supply Place</t>
  </si>
  <si>
    <t>模温机</t>
  </si>
  <si>
    <t>ZC-YJV-0.6/1.0kV-3×120+2×70</t>
  </si>
  <si>
    <t>激光切割机</t>
  </si>
  <si>
    <t>ZC-YJV-0.6/1kV-3x50+2x25</t>
  </si>
  <si>
    <t>行车</t>
  </si>
  <si>
    <t>01AP1</t>
  </si>
  <si>
    <t>01AP1动力照明配电箱</t>
  </si>
  <si>
    <t>01AP1-P</t>
  </si>
  <si>
    <t>ZC-YJV-0.6/1.0kV-5×6</t>
  </si>
  <si>
    <t>AA2</t>
  </si>
  <si>
    <t>注胶系统</t>
  </si>
  <si>
    <t>2500T压机</t>
  </si>
  <si>
    <t>2×(ZC-YJV-0.6/1.0kV-3×95+2×50)</t>
  </si>
  <si>
    <t>30000T压机</t>
  </si>
  <si>
    <t>预成型</t>
  </si>
  <si>
    <t>蒸汽发生器（空压站）</t>
  </si>
  <si>
    <t>2(ZC-YJV-0.6/1kV-3×70+2×35)</t>
  </si>
  <si>
    <t>粒料生产区</t>
  </si>
  <si>
    <t>双螺杆挤出机HPS51/48成套</t>
  </si>
  <si>
    <t>2(ZC-YJV-0.6/1kV-3×120+2×70)</t>
  </si>
  <si>
    <t>成套现场柜</t>
  </si>
  <si>
    <t>双螺杆挤出机/TSE-65PLUS成套1</t>
  </si>
  <si>
    <t>双螺杆挤出机/TSE-65PLUS成套2</t>
  </si>
  <si>
    <t>双螺杆挤出机/CHS58成套</t>
  </si>
  <si>
    <t>新购螺杆机成套</t>
  </si>
  <si>
    <t>注塑生产区</t>
  </si>
  <si>
    <t>CFRT片材设备</t>
  </si>
  <si>
    <t>AA3</t>
  </si>
  <si>
    <t>注塑区现场配电柜</t>
  </si>
  <si>
    <t>AA3-P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</si>
  <si>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ZC-YJV-0.6/1.0kV-3×150+2×70)</t>
    </r>
  </si>
  <si>
    <t>注塑机-伊之密</t>
  </si>
  <si>
    <t>2×(ZC-YJV-0.6/1.0kV-3×70+2×35)</t>
  </si>
  <si>
    <t>注塑机-震雄</t>
  </si>
  <si>
    <t>ZC-YJV-0.6/1.0kV-3×50+2×25</t>
  </si>
  <si>
    <t>注塑机-海天</t>
  </si>
  <si>
    <t>ZC-YJV-0.6/1.0kV-3×70+2×35</t>
  </si>
  <si>
    <t>fzAP1</t>
  </si>
  <si>
    <t>注塑区辅助设备配电箱</t>
  </si>
  <si>
    <t>fzAP1-P</t>
  </si>
  <si>
    <t>ZC-YJV-0.6/1.0kV-3×35+2×16</t>
  </si>
  <si>
    <t>注塑区辅助设备配电箱1</t>
  </si>
  <si>
    <t>01AP5</t>
  </si>
  <si>
    <t>01AP5动力照明配电箱</t>
  </si>
  <si>
    <t>01AP5-P</t>
  </si>
  <si>
    <t>ZC-YJV-0.6/1.0kV-5×16</t>
  </si>
  <si>
    <t>AA4</t>
  </si>
  <si>
    <t>AA4-P</t>
  </si>
  <si>
    <t>ZC-YJV-0.6/1kV-3×95+2×50</t>
  </si>
  <si>
    <t>9#注塑线</t>
  </si>
  <si>
    <t>ZC-YJV-0.6/1.0kV-5×10</t>
  </si>
  <si>
    <t>10#注塑线</t>
  </si>
  <si>
    <t>11#注塑线</t>
  </si>
  <si>
    <t>12#注塑线</t>
  </si>
  <si>
    <t>01AP6</t>
  </si>
  <si>
    <t>01AP6动力照明配电箱</t>
  </si>
  <si>
    <t>01AP6-P</t>
  </si>
  <si>
    <t>BPAA1</t>
  </si>
  <si>
    <t>现场变频柜配电柜</t>
  </si>
  <si>
    <t>P1001A</t>
  </si>
  <si>
    <t>循环水泵</t>
  </si>
  <si>
    <t>ZB-YJV-0.6/1kV-3×35+1×16</t>
  </si>
  <si>
    <t>SC40</t>
  </si>
  <si>
    <t>变频控制</t>
  </si>
  <si>
    <t>-P1</t>
  </si>
  <si>
    <t>ZB-YJV-0.6/1kV-4×2.5</t>
  </si>
  <si>
    <t>A</t>
  </si>
  <si>
    <t>-P2</t>
  </si>
  <si>
    <t>ZB-KVV-0.45/0.75kV-10×1.5</t>
  </si>
  <si>
    <t>SC25</t>
  </si>
  <si>
    <t>B</t>
  </si>
  <si>
    <t>-C1</t>
  </si>
  <si>
    <t>-K</t>
  </si>
  <si>
    <t>4×(ZB-KVVRP-0.45/0.75kV-2×1.5)</t>
  </si>
  <si>
    <t>SC20</t>
  </si>
  <si>
    <t>DCS控制室</t>
  </si>
  <si>
    <t>E</t>
  </si>
  <si>
    <t>-C2</t>
  </si>
  <si>
    <t>P1001B</t>
  </si>
  <si>
    <t>P1002A</t>
  </si>
  <si>
    <t>自来水泵</t>
  </si>
  <si>
    <t>ZB-YJV-0.6/1kV-4×4</t>
  </si>
  <si>
    <t>BPAA2</t>
  </si>
  <si>
    <t>P1003A</t>
  </si>
  <si>
    <t>01AP2</t>
  </si>
  <si>
    <t>01AP2动力照明配电箱</t>
  </si>
  <si>
    <t>01AP2-P</t>
  </si>
  <si>
    <t>01AP3</t>
  </si>
  <si>
    <t>01AP3动力照明配电箱</t>
  </si>
  <si>
    <t>01AP3-P</t>
  </si>
  <si>
    <t>01AP4</t>
  </si>
  <si>
    <t>01AP4动力照明配电箱</t>
  </si>
  <si>
    <t>01AP4-P</t>
  </si>
  <si>
    <t>T-1002</t>
  </si>
  <si>
    <t>2号塔</t>
  </si>
  <si>
    <t>T-1002-02</t>
  </si>
  <si>
    <t>ZC-YJV-0.6/1kV-5×6</t>
  </si>
  <si>
    <t>SC32</t>
  </si>
  <si>
    <t>现场水泵动力箱</t>
  </si>
  <si>
    <t>-1C3</t>
  </si>
  <si>
    <t>-1C4</t>
  </si>
  <si>
    <t>-1P</t>
  </si>
  <si>
    <t>-1C1</t>
  </si>
  <si>
    <t>-1C2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</si>
</sst>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1"/>
      <color rgb="FF00B050"/>
      <name val="Times New Roman"/>
      <charset val="134"/>
    </font>
    <font>
      <sz val="11"/>
      <color rgb="FFFF0000"/>
      <name val="Times New Roman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10"/>
      <name val="Times New Roman"/>
      <charset val="134"/>
    </font>
    <font>
      <sz val="10"/>
      <color rgb="FF00B050"/>
      <name val="Times New Roman"/>
      <charset val="134"/>
    </font>
    <font>
      <sz val="10"/>
      <color rgb="FFFF0000"/>
      <name val="Times New Roman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rgb="FF00B05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8"/>
      <color theme="1"/>
      <name val="Times New Roman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9"/>
      <name val="宋体"/>
      <charset val="134"/>
    </font>
    <font>
      <sz val="9"/>
      <color rgb="FF00B050"/>
      <name val="宋体"/>
      <charset val="134"/>
    </font>
    <font>
      <sz val="9"/>
      <color rgb="FF00B050"/>
      <name val="Times New Roman"/>
      <charset val="134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S Sans Serif"/>
      <charset val="134"/>
    </font>
    <font>
      <sz val="9"/>
      <color theme="1"/>
      <name val="宋体"/>
      <charset val="134"/>
    </font>
    <font>
      <sz val="6"/>
      <color indexed="8"/>
      <name val="宋体"/>
      <charset val="134"/>
    </font>
    <font>
      <b/>
      <sz val="18"/>
      <color theme="1"/>
      <name val="宋体"/>
      <charset val="134"/>
    </font>
    <font>
      <sz val="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32" applyNumberFormat="0" applyAlignment="0" applyProtection="0">
      <alignment vertical="center"/>
    </xf>
    <xf numFmtId="0" fontId="40" fillId="4" borderId="33" applyNumberFormat="0" applyAlignment="0" applyProtection="0">
      <alignment vertical="center"/>
    </xf>
    <xf numFmtId="0" fontId="41" fillId="4" borderId="32" applyNumberFormat="0" applyAlignment="0" applyProtection="0">
      <alignment vertical="center"/>
    </xf>
    <xf numFmtId="0" fontId="42" fillId="5" borderId="34" applyNumberFormat="0" applyAlignment="0" applyProtection="0">
      <alignment vertical="center"/>
    </xf>
    <xf numFmtId="0" fontId="43" fillId="0" borderId="35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</cellStyleXfs>
  <cellXfs count="19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Fill="1">
      <alignment vertical="center"/>
    </xf>
    <xf numFmtId="49" fontId="7" fillId="0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14" fillId="0" borderId="7" xfId="0" applyFont="1" applyFill="1" applyBorder="1" applyAlignment="1">
      <alignment horizontal="center" vertical="center" wrapText="1" shrinkToFit="1"/>
    </xf>
    <xf numFmtId="0" fontId="10" fillId="0" borderId="8" xfId="0" applyFont="1" applyFill="1" applyBorder="1" applyAlignment="1">
      <alignment horizontal="center" vertical="center" wrapText="1" shrinkToFit="1"/>
    </xf>
    <xf numFmtId="0" fontId="15" fillId="0" borderId="7" xfId="0" applyFont="1" applyFill="1" applyBorder="1" applyAlignment="1">
      <alignment horizontal="center" vertical="center" wrapText="1" shrinkToFit="1"/>
    </xf>
    <xf numFmtId="0" fontId="11" fillId="0" borderId="8" xfId="0" applyFont="1" applyFill="1" applyBorder="1" applyAlignment="1">
      <alignment horizontal="center" vertical="center" wrapText="1" shrinkToFit="1"/>
    </xf>
    <xf numFmtId="0" fontId="16" fillId="0" borderId="7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horizontal="center" vertical="center" wrapText="1" shrinkToFit="1"/>
    </xf>
    <xf numFmtId="0" fontId="10" fillId="0" borderId="9" xfId="0" applyFont="1" applyFill="1" applyBorder="1" applyAlignment="1">
      <alignment horizontal="center" vertical="center" wrapText="1" shrinkToFit="1"/>
    </xf>
    <xf numFmtId="0" fontId="11" fillId="0" borderId="9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7" fillId="0" borderId="6" xfId="0" applyFont="1" applyFill="1" applyBorder="1">
      <alignment vertical="center"/>
    </xf>
    <xf numFmtId="0" fontId="11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7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7" fillId="0" borderId="10" xfId="0" applyFont="1" applyFill="1" applyBorder="1">
      <alignment vertical="center"/>
    </xf>
    <xf numFmtId="0" fontId="7" fillId="0" borderId="11" xfId="0" applyFont="1" applyFill="1" applyBorder="1">
      <alignment vertical="center"/>
    </xf>
    <xf numFmtId="0" fontId="7" fillId="0" borderId="12" xfId="0" applyFont="1" applyFill="1" applyBorder="1">
      <alignment vertical="center"/>
    </xf>
    <xf numFmtId="0" fontId="1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49" fontId="1" fillId="0" borderId="0" xfId="0" applyNumberFormat="1" applyFont="1" applyFill="1">
      <alignment vertical="center"/>
    </xf>
    <xf numFmtId="49" fontId="2" fillId="0" borderId="0" xfId="0" applyNumberFormat="1" applyFont="1" applyFill="1">
      <alignment vertical="center"/>
    </xf>
    <xf numFmtId="49" fontId="3" fillId="0" borderId="0" xfId="0" applyNumberFormat="1" applyFont="1" applyFill="1">
      <alignment vertical="center"/>
    </xf>
    <xf numFmtId="49" fontId="4" fillId="0" borderId="0" xfId="0" applyNumberFormat="1" applyFont="1" applyFill="1">
      <alignment vertical="center"/>
    </xf>
    <xf numFmtId="0" fontId="1" fillId="0" borderId="4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0" fillId="0" borderId="0" xfId="51">
      <alignment vertical="center"/>
    </xf>
    <xf numFmtId="0" fontId="26" fillId="0" borderId="16" xfId="51" applyFont="1" applyBorder="1" applyAlignment="1">
      <alignment horizontal="center" vertical="center"/>
    </xf>
    <xf numFmtId="0" fontId="26" fillId="0" borderId="17" xfId="51" applyFont="1" applyBorder="1" applyAlignment="1">
      <alignment horizontal="center" vertical="center"/>
    </xf>
    <xf numFmtId="0" fontId="27" fillId="0" borderId="1" xfId="51" applyFont="1" applyBorder="1" applyAlignment="1">
      <alignment horizontal="left" vertical="center" wrapText="1"/>
    </xf>
    <xf numFmtId="0" fontId="27" fillId="0" borderId="2" xfId="51" applyFont="1" applyBorder="1" applyAlignment="1">
      <alignment horizontal="left" vertical="center" wrapText="1"/>
    </xf>
    <xf numFmtId="0" fontId="26" fillId="0" borderId="2" xfId="51" applyFont="1" applyBorder="1" applyAlignment="1">
      <alignment horizontal="center" vertical="center" wrapText="1"/>
    </xf>
    <xf numFmtId="0" fontId="26" fillId="0" borderId="18" xfId="51" applyFont="1" applyBorder="1" applyAlignment="1">
      <alignment horizontal="center" vertical="center"/>
    </xf>
    <xf numFmtId="0" fontId="26" fillId="0" borderId="0" xfId="51" applyFont="1" applyBorder="1" applyAlignment="1">
      <alignment horizontal="center" vertical="center"/>
    </xf>
    <xf numFmtId="0" fontId="26" fillId="0" borderId="3" xfId="51" applyFont="1" applyBorder="1" applyAlignment="1">
      <alignment horizontal="left" vertical="center" wrapText="1"/>
    </xf>
    <xf numFmtId="0" fontId="26" fillId="0" borderId="4" xfId="51" applyFont="1" applyBorder="1" applyAlignment="1">
      <alignment horizontal="left" vertical="center" wrapText="1"/>
    </xf>
    <xf numFmtId="0" fontId="28" fillId="0" borderId="4" xfId="51" applyFont="1" applyBorder="1" applyAlignment="1">
      <alignment horizontal="center" vertical="center"/>
    </xf>
    <xf numFmtId="0" fontId="29" fillId="0" borderId="16" xfId="51" applyFont="1" applyBorder="1" applyAlignment="1">
      <alignment vertical="center" wrapText="1"/>
    </xf>
    <xf numFmtId="0" fontId="27" fillId="0" borderId="13" xfId="51" applyFont="1" applyBorder="1" applyAlignment="1">
      <alignment horizontal="center" vertical="center" wrapText="1"/>
    </xf>
    <xf numFmtId="0" fontId="27" fillId="0" borderId="14" xfId="51" applyFont="1" applyBorder="1" applyAlignment="1">
      <alignment horizontal="center" vertical="center" wrapText="1"/>
    </xf>
    <xf numFmtId="0" fontId="27" fillId="0" borderId="15" xfId="51" applyFont="1" applyBorder="1" applyAlignment="1">
      <alignment horizontal="center" vertical="center" wrapText="1"/>
    </xf>
    <xf numFmtId="0" fontId="27" fillId="0" borderId="3" xfId="51" applyFont="1" applyBorder="1" applyAlignment="1">
      <alignment horizontal="left" vertical="center" wrapText="1"/>
    </xf>
    <xf numFmtId="0" fontId="27" fillId="0" borderId="4" xfId="51" applyFont="1" applyBorder="1" applyAlignment="1">
      <alignment horizontal="left" vertical="center" wrapText="1"/>
    </xf>
    <xf numFmtId="0" fontId="26" fillId="0" borderId="4" xfId="51" applyFont="1" applyBorder="1" applyAlignment="1">
      <alignment horizontal="center" vertical="center" wrapText="1"/>
    </xf>
    <xf numFmtId="0" fontId="27" fillId="0" borderId="5" xfId="51" applyFont="1" applyBorder="1" applyAlignment="1">
      <alignment vertical="center" wrapText="1"/>
    </xf>
    <xf numFmtId="0" fontId="26" fillId="0" borderId="6" xfId="51" applyFont="1" applyBorder="1" applyAlignment="1">
      <alignment horizontal="center" vertical="center"/>
    </xf>
    <xf numFmtId="0" fontId="26" fillId="0" borderId="19" xfId="51" applyFont="1" applyBorder="1" applyAlignment="1">
      <alignment horizontal="center" vertical="center"/>
    </xf>
    <xf numFmtId="0" fontId="27" fillId="0" borderId="5" xfId="51" applyFont="1" applyBorder="1" applyAlignment="1">
      <alignment horizontal="left" vertical="center" wrapText="1"/>
    </xf>
    <xf numFmtId="0" fontId="27" fillId="0" borderId="6" xfId="51" applyFont="1" applyBorder="1" applyAlignment="1">
      <alignment horizontal="left" vertical="center" wrapText="1"/>
    </xf>
    <xf numFmtId="0" fontId="26" fillId="0" borderId="6" xfId="51" applyFont="1" applyBorder="1" applyAlignment="1">
      <alignment horizontal="center" vertical="center" wrapText="1"/>
    </xf>
    <xf numFmtId="0" fontId="26" fillId="0" borderId="18" xfId="51" applyFont="1" applyBorder="1" applyAlignment="1">
      <alignment horizontal="center" vertical="center" wrapText="1"/>
    </xf>
    <xf numFmtId="0" fontId="26" fillId="0" borderId="0" xfId="51" applyFont="1" applyBorder="1" applyAlignment="1">
      <alignment horizontal="center" vertical="center" wrapText="1"/>
    </xf>
    <xf numFmtId="0" fontId="30" fillId="0" borderId="18" xfId="51" applyFont="1" applyBorder="1" applyAlignment="1">
      <alignment horizontal="center" vertical="center" wrapText="1"/>
    </xf>
    <xf numFmtId="0" fontId="0" fillId="0" borderId="0" xfId="51" applyFont="1" applyBorder="1" applyAlignment="1">
      <alignment horizontal="center" vertical="center" wrapText="1"/>
    </xf>
    <xf numFmtId="0" fontId="0" fillId="0" borderId="20" xfId="51" applyFont="1" applyBorder="1" applyAlignment="1">
      <alignment horizontal="center" vertical="center" wrapText="1"/>
    </xf>
    <xf numFmtId="0" fontId="0" fillId="0" borderId="21" xfId="51" applyFont="1" applyBorder="1" applyAlignment="1">
      <alignment horizontal="center" vertical="center" wrapText="1"/>
    </xf>
    <xf numFmtId="0" fontId="26" fillId="0" borderId="22" xfId="51" applyFont="1" applyBorder="1" applyAlignment="1">
      <alignment horizontal="center" vertical="center" wrapText="1"/>
    </xf>
    <xf numFmtId="0" fontId="26" fillId="0" borderId="23" xfId="51" applyFont="1" applyBorder="1" applyAlignment="1">
      <alignment horizontal="center" vertical="center" wrapText="1"/>
    </xf>
    <xf numFmtId="0" fontId="26" fillId="0" borderId="23" xfId="51" applyFont="1" applyBorder="1" applyAlignment="1">
      <alignment horizontal="center" vertical="center"/>
    </xf>
    <xf numFmtId="0" fontId="26" fillId="0" borderId="13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/>
    </xf>
    <xf numFmtId="0" fontId="28" fillId="0" borderId="13" xfId="51" applyFont="1" applyBorder="1" applyAlignment="1">
      <alignment horizontal="center" vertical="center"/>
    </xf>
    <xf numFmtId="0" fontId="28" fillId="0" borderId="24" xfId="51" applyFont="1" applyBorder="1" applyAlignment="1">
      <alignment horizontal="center" vertical="center"/>
    </xf>
    <xf numFmtId="0" fontId="26" fillId="0" borderId="3" xfId="51" applyFont="1" applyBorder="1" applyAlignment="1">
      <alignment horizontal="center" vertical="center" wrapText="1"/>
    </xf>
    <xf numFmtId="0" fontId="26" fillId="0" borderId="4" xfId="51" applyFont="1" applyBorder="1" applyAlignment="1">
      <alignment horizontal="center" vertical="center"/>
    </xf>
    <xf numFmtId="0" fontId="26" fillId="0" borderId="7" xfId="51" applyFont="1" applyBorder="1" applyAlignment="1">
      <alignment horizontal="center" vertical="center"/>
    </xf>
    <xf numFmtId="0" fontId="26" fillId="0" borderId="9" xfId="51" applyFont="1" applyBorder="1" applyAlignment="1">
      <alignment horizontal="center" vertical="center"/>
    </xf>
    <xf numFmtId="0" fontId="28" fillId="0" borderId="7" xfId="51" applyFont="1" applyBorder="1" applyAlignment="1">
      <alignment horizontal="center" vertical="center"/>
    </xf>
    <xf numFmtId="0" fontId="28" fillId="0" borderId="9" xfId="51" applyFont="1" applyBorder="1" applyAlignment="1">
      <alignment horizontal="center" vertical="center"/>
    </xf>
    <xf numFmtId="0" fontId="26" fillId="0" borderId="3" xfId="51" applyNumberFormat="1" applyFont="1" applyBorder="1" applyAlignment="1">
      <alignment horizontal="center" vertical="center" wrapText="1"/>
    </xf>
    <xf numFmtId="0" fontId="26" fillId="0" borderId="7" xfId="51" applyFont="1" applyBorder="1" applyAlignment="1">
      <alignment horizontal="center" vertical="center" wrapText="1"/>
    </xf>
    <xf numFmtId="0" fontId="26" fillId="0" borderId="9" xfId="51" applyFont="1" applyBorder="1" applyAlignment="1">
      <alignment horizontal="center" vertical="center" wrapText="1"/>
    </xf>
    <xf numFmtId="0" fontId="27" fillId="0" borderId="5" xfId="51" applyFont="1" applyBorder="1" applyAlignment="1">
      <alignment horizontal="center" vertical="center" wrapText="1"/>
    </xf>
    <xf numFmtId="0" fontId="27" fillId="0" borderId="6" xfId="51" applyFont="1" applyBorder="1" applyAlignment="1">
      <alignment horizontal="center" vertical="center" wrapText="1"/>
    </xf>
    <xf numFmtId="0" fontId="27" fillId="0" borderId="19" xfId="51" applyFont="1" applyBorder="1" applyAlignment="1">
      <alignment horizontal="center" vertical="center" wrapText="1"/>
    </xf>
    <xf numFmtId="0" fontId="27" fillId="0" borderId="25" xfId="51" applyFont="1" applyBorder="1" applyAlignment="1">
      <alignment horizontal="center" vertical="center" wrapText="1"/>
    </xf>
    <xf numFmtId="0" fontId="20" fillId="0" borderId="2" xfId="51" applyFont="1" applyBorder="1" applyAlignment="1">
      <alignment horizontal="center" vertical="center" wrapText="1"/>
    </xf>
    <xf numFmtId="0" fontId="20" fillId="0" borderId="10" xfId="51" applyFont="1" applyBorder="1" applyAlignment="1">
      <alignment horizontal="center" vertical="center" wrapText="1"/>
    </xf>
    <xf numFmtId="0" fontId="28" fillId="0" borderId="11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 wrapText="1"/>
    </xf>
    <xf numFmtId="0" fontId="26" fillId="0" borderId="12" xfId="51" applyFont="1" applyBorder="1" applyAlignment="1">
      <alignment horizontal="center" vertical="center" wrapText="1"/>
    </xf>
    <xf numFmtId="0" fontId="26" fillId="0" borderId="26" xfId="51" applyFont="1" applyBorder="1" applyAlignment="1">
      <alignment horizontal="center" vertical="center" wrapText="1"/>
    </xf>
    <xf numFmtId="0" fontId="0" fillId="0" borderId="26" xfId="51" applyFont="1" applyBorder="1" applyAlignment="1">
      <alignment horizontal="center" vertical="center" wrapText="1"/>
    </xf>
    <xf numFmtId="0" fontId="0" fillId="0" borderId="27" xfId="51" applyFont="1" applyBorder="1" applyAlignment="1">
      <alignment horizontal="center" vertical="center" wrapText="1"/>
    </xf>
    <xf numFmtId="0" fontId="28" fillId="0" borderId="23" xfId="51" applyFont="1" applyBorder="1" applyAlignment="1">
      <alignment horizontal="center" vertical="center"/>
    </xf>
    <xf numFmtId="0" fontId="28" fillId="0" borderId="28" xfId="51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7" fillId="0" borderId="12" xfId="51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 7" xfId="49"/>
    <cellStyle name="常规 2" xfId="50"/>
    <cellStyle name="常规 3" xfId="51"/>
    <cellStyle name="千位[0]_laroux" xfId="52"/>
    <cellStyle name="千位_laroux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4</xdr:col>
      <xdr:colOff>85725</xdr:colOff>
      <xdr:row>1</xdr:row>
      <xdr:rowOff>295275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8575" y="47625"/>
          <a:ext cx="354076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29210</xdr:colOff>
      <xdr:row>9</xdr:row>
      <xdr:rowOff>31750</xdr:rowOff>
    </xdr:from>
    <xdr:to>
      <xdr:col>2</xdr:col>
      <xdr:colOff>502285</xdr:colOff>
      <xdr:row>9</xdr:row>
      <xdr:rowOff>267970</xdr:rowOff>
    </xdr:to>
    <xdr:pic>
      <xdr:nvPicPr>
        <xdr:cNvPr id="2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77440" y="8618855"/>
          <a:ext cx="473075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6</xdr:col>
      <xdr:colOff>53975</xdr:colOff>
      <xdr:row>9</xdr:row>
      <xdr:rowOff>287655</xdr:rowOff>
    </xdr:to>
    <xdr:pic>
      <xdr:nvPicPr>
        <xdr:cNvPr id="4" name="图片 1"/>
        <xdr:cNvPicPr>
          <a:picLocks noChangeAspect="1"/>
        </xdr:cNvPicPr>
      </xdr:nvPicPr>
      <xdr:blipFill>
        <a:blip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biLevel thresh="50000"/>
          <a:grayscl/>
        </a:blip>
        <a:stretch>
          <a:fillRect/>
        </a:stretch>
      </xdr:blipFill>
      <xdr:spPr>
        <a:xfrm>
          <a:off x="3483610" y="8587105"/>
          <a:ext cx="62865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9</xdr:col>
      <xdr:colOff>51435</xdr:colOff>
      <xdr:row>9</xdr:row>
      <xdr:rowOff>275590</xdr:rowOff>
    </xdr:to>
    <xdr:pic>
      <xdr:nvPicPr>
        <xdr:cNvPr id="5" name="图片 3"/>
        <xdr:cNvPicPr>
          <a:picLocks noChangeAspect="1"/>
        </xdr:cNvPicPr>
      </xdr:nvPicPr>
      <xdr:blipFill>
        <a:blip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biLevel thresh="50000"/>
          <a:grayscl/>
        </a:blip>
        <a:stretch>
          <a:fillRect/>
        </a:stretch>
      </xdr:blipFill>
      <xdr:spPr>
        <a:xfrm>
          <a:off x="4625975" y="8587105"/>
          <a:ext cx="619125" cy="2755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19051</xdr:colOff>
      <xdr:row>0</xdr:row>
      <xdr:rowOff>123825</xdr:rowOff>
    </xdr:from>
    <xdr:to>
      <xdr:col>29</xdr:col>
      <xdr:colOff>72390</xdr:colOff>
      <xdr:row>2</xdr:row>
      <xdr:rowOff>60512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9050" y="123825"/>
          <a:ext cx="3662680" cy="60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="115" zoomScaleNormal="115" workbookViewId="0">
      <selection activeCell="A5" sqref="A5:L5"/>
    </sheetView>
  </sheetViews>
  <sheetFormatPr defaultColWidth="9" defaultRowHeight="13.5"/>
  <cols>
    <col min="1" max="1" width="9.45" style="129" customWidth="1"/>
    <col min="2" max="2" width="21.3666666666667" style="129" customWidth="1"/>
    <col min="3" max="4" width="7.45" style="129" customWidth="1"/>
    <col min="5" max="5" width="2.45" style="129" customWidth="1"/>
    <col min="6" max="6" width="5.09166666666667" style="129" customWidth="1"/>
    <col min="7" max="8" width="3.725" style="129" customWidth="1"/>
    <col min="9" max="12" width="7.45" style="129" customWidth="1"/>
    <col min="13" max="13" width="1.90833333333333" style="129" customWidth="1"/>
    <col min="14" max="14" width="6.36666666666667" style="129" customWidth="1"/>
    <col min="15" max="16384" width="9" style="129"/>
  </cols>
  <sheetData>
    <row r="1" ht="27" customHeight="1" spans="1:12">
      <c r="A1" s="130"/>
      <c r="B1" s="131"/>
      <c r="C1" s="131"/>
      <c r="D1" s="131"/>
      <c r="E1" s="131"/>
      <c r="F1" s="132" t="s">
        <v>0</v>
      </c>
      <c r="G1" s="133"/>
      <c r="H1" s="134" t="s">
        <v>1</v>
      </c>
      <c r="I1" s="134"/>
      <c r="J1" s="134"/>
      <c r="K1" s="179" t="s">
        <v>2</v>
      </c>
      <c r="L1" s="180"/>
    </row>
    <row r="2" ht="27" customHeight="1" spans="1:12">
      <c r="A2" s="135"/>
      <c r="B2" s="136"/>
      <c r="C2" s="136"/>
      <c r="D2" s="136"/>
      <c r="E2" s="136"/>
      <c r="F2" s="137" t="s">
        <v>3</v>
      </c>
      <c r="G2" s="138"/>
      <c r="H2" s="139" t="str">
        <f>电缆表!BL3</f>
        <v>F03线</v>
      </c>
      <c r="I2" s="139"/>
      <c r="J2" s="139"/>
      <c r="K2" s="139"/>
      <c r="L2" s="181"/>
    </row>
    <row r="3" ht="30" customHeight="1" spans="1:12">
      <c r="A3" s="140" t="s">
        <v>4</v>
      </c>
      <c r="B3" s="141" t="str">
        <f>电缆表!BL1</f>
        <v>汽车项目组F03改建设项目</v>
      </c>
      <c r="C3" s="142"/>
      <c r="D3" s="142"/>
      <c r="E3" s="143"/>
      <c r="F3" s="144" t="s">
        <v>5</v>
      </c>
      <c r="G3" s="145"/>
      <c r="H3" s="146" t="str">
        <f>电缆表!CR2</f>
        <v>施工图设计</v>
      </c>
      <c r="I3" s="146"/>
      <c r="J3" s="146"/>
      <c r="K3" s="146"/>
      <c r="L3" s="182"/>
    </row>
    <row r="4" ht="27" customHeight="1" spans="1:12">
      <c r="A4" s="147" t="s">
        <v>6</v>
      </c>
      <c r="B4" s="148" t="str">
        <f>电缆表!BL2</f>
        <v>重庆国际复合材料股份有限公司</v>
      </c>
      <c r="C4" s="148"/>
      <c r="D4" s="148"/>
      <c r="E4" s="149"/>
      <c r="F4" s="150" t="s">
        <v>7</v>
      </c>
      <c r="G4" s="151"/>
      <c r="H4" s="152" t="str">
        <f>电缆表!CR3</f>
        <v>电气</v>
      </c>
      <c r="I4" s="152"/>
      <c r="J4" s="152"/>
      <c r="K4" s="152"/>
      <c r="L4" s="183"/>
    </row>
    <row r="5" ht="60" customHeight="1" spans="1:12">
      <c r="A5" s="153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84"/>
    </row>
    <row r="6" ht="283.4" customHeight="1" spans="1:12">
      <c r="A6" s="155" t="s">
        <v>8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85"/>
    </row>
    <row r="7" ht="176.25" customHeight="1" spans="1:12">
      <c r="A7" s="157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86"/>
    </row>
    <row r="8" ht="22.75" customHeight="1" spans="1:12">
      <c r="A8" s="159"/>
      <c r="B8" s="160"/>
      <c r="C8" s="160"/>
      <c r="D8" s="161"/>
      <c r="E8" s="162"/>
      <c r="F8" s="163"/>
      <c r="G8" s="164"/>
      <c r="H8" s="165"/>
      <c r="I8" s="187"/>
      <c r="J8" s="187"/>
      <c r="K8" s="187"/>
      <c r="L8" s="188"/>
    </row>
    <row r="9" ht="22.75" customHeight="1" spans="1:12">
      <c r="A9" s="166"/>
      <c r="B9" s="146"/>
      <c r="C9" s="146"/>
      <c r="D9" s="167"/>
      <c r="E9" s="168"/>
      <c r="F9" s="169"/>
      <c r="G9" s="170"/>
      <c r="H9" s="171"/>
      <c r="I9" s="139"/>
      <c r="J9" s="139"/>
      <c r="K9" s="139"/>
      <c r="L9" s="181"/>
    </row>
    <row r="10" ht="22.75" customHeight="1" spans="1:12">
      <c r="A10" s="166"/>
      <c r="B10" s="146"/>
      <c r="C10" s="146"/>
      <c r="D10" s="167"/>
      <c r="E10" s="168"/>
      <c r="F10" s="169"/>
      <c r="G10" s="170"/>
      <c r="H10" s="171"/>
      <c r="I10" s="139"/>
      <c r="J10" s="139"/>
      <c r="K10" s="139"/>
      <c r="L10" s="181"/>
    </row>
    <row r="11" ht="22.75" customHeight="1" spans="1:12">
      <c r="A11" s="172">
        <f>电缆表!DH2</f>
        <v>0</v>
      </c>
      <c r="B11" s="146"/>
      <c r="C11" s="146" t="s">
        <v>9</v>
      </c>
      <c r="D11" s="146"/>
      <c r="E11" s="173" t="s">
        <v>10</v>
      </c>
      <c r="F11" s="174"/>
      <c r="G11" s="173"/>
      <c r="H11" s="174"/>
      <c r="I11" s="189" t="s">
        <v>11</v>
      </c>
      <c r="J11" s="139"/>
      <c r="K11" s="139"/>
      <c r="L11" s="181">
        <v>2024.07</v>
      </c>
    </row>
    <row r="12" ht="22.75" customHeight="1" spans="1:12">
      <c r="A12" s="175" t="s">
        <v>12</v>
      </c>
      <c r="B12" s="176" t="s">
        <v>13</v>
      </c>
      <c r="C12" s="176" t="s">
        <v>14</v>
      </c>
      <c r="D12" s="176" t="s">
        <v>15</v>
      </c>
      <c r="E12" s="177" t="s">
        <v>16</v>
      </c>
      <c r="F12" s="178"/>
      <c r="G12" s="177" t="s">
        <v>15</v>
      </c>
      <c r="H12" s="178"/>
      <c r="I12" s="176" t="s">
        <v>17</v>
      </c>
      <c r="J12" s="176" t="s">
        <v>15</v>
      </c>
      <c r="K12" s="176" t="s">
        <v>18</v>
      </c>
      <c r="L12" s="190" t="s">
        <v>15</v>
      </c>
    </row>
  </sheetData>
  <mergeCells count="25">
    <mergeCell ref="F1:G1"/>
    <mergeCell ref="H1:J1"/>
    <mergeCell ref="K1:L1"/>
    <mergeCell ref="F2:G2"/>
    <mergeCell ref="H2:L2"/>
    <mergeCell ref="B3:E3"/>
    <mergeCell ref="F3:G3"/>
    <mergeCell ref="H3:L3"/>
    <mergeCell ref="B4:E4"/>
    <mergeCell ref="F4:G4"/>
    <mergeCell ref="H4:L4"/>
    <mergeCell ref="A5:L5"/>
    <mergeCell ref="A6:L6"/>
    <mergeCell ref="A7:L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A1:E2"/>
  </mergeCells>
  <printOptions horizontalCentered="1"/>
  <pageMargins left="0.196850393700787" right="0.236220472440945" top="0.78740157480315" bottom="0.393700787401575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Y80"/>
  <sheetViews>
    <sheetView showGridLines="0" tabSelected="1" workbookViewId="0">
      <pane ySplit="6" topLeftCell="A7" activePane="bottomLeft" state="frozen"/>
      <selection/>
      <selection pane="bottomLeft" activeCell="BK8" sqref="BK8:BP72"/>
    </sheetView>
  </sheetViews>
  <sheetFormatPr defaultColWidth="1.63333333333333" defaultRowHeight="15"/>
  <cols>
    <col min="1" max="1" width="1.63333333333333" style="7" customWidth="1"/>
    <col min="2" max="14" width="1.63333333333333" style="7"/>
    <col min="15" max="15" width="1.63333333333333" style="7" customWidth="1"/>
    <col min="16" max="38" width="1.63333333333333" style="7"/>
    <col min="39" max="109" width="1.63333333333333" style="2"/>
    <col min="110" max="110" width="4.25" style="2" customWidth="1"/>
    <col min="111" max="117" width="1.63333333333333" style="2"/>
    <col min="118" max="118" width="1.63333333333333" style="2" customWidth="1"/>
    <col min="119" max="119" width="1.63333333333333" style="7"/>
    <col min="120" max="121" width="1.63333333333333" style="7" hidden="1" customWidth="1"/>
    <col min="122" max="122" width="6.725" style="8" hidden="1" customWidth="1"/>
    <col min="123" max="123" width="7.725" style="7" hidden="1" customWidth="1"/>
    <col min="124" max="124" width="1.63333333333333" style="7" hidden="1" customWidth="1"/>
    <col min="125" max="125" width="7.725" style="8" hidden="1" customWidth="1"/>
    <col min="126" max="127" width="1.63333333333333" style="7" hidden="1" customWidth="1"/>
    <col min="128" max="128" width="8" style="7" hidden="1" customWidth="1"/>
    <col min="129" max="129" width="1.63333333333333" style="7" hidden="1" customWidth="1"/>
    <col min="130" max="136" width="1.63333333333333" style="7" customWidth="1"/>
    <col min="137" max="137" width="1" style="7" customWidth="1"/>
    <col min="138" max="138" width="1.63333333333333" style="7"/>
    <col min="139" max="139" width="3.36666666666667" style="7" customWidth="1"/>
    <col min="140" max="16384" width="1.63333333333333" style="7"/>
  </cols>
  <sheetData>
    <row r="1" ht="30" customHeight="1" spans="1:119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45" t="s">
        <v>19</v>
      </c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56"/>
      <c r="BE1" s="63" t="s">
        <v>20</v>
      </c>
      <c r="BF1" s="64"/>
      <c r="BG1" s="64"/>
      <c r="BH1" s="64"/>
      <c r="BI1" s="64"/>
      <c r="BJ1" s="64"/>
      <c r="BK1" s="64"/>
      <c r="BL1" s="65" t="s">
        <v>21</v>
      </c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80"/>
      <c r="CL1" s="63" t="s">
        <v>22</v>
      </c>
      <c r="CM1" s="64"/>
      <c r="CN1" s="64"/>
      <c r="CO1" s="64"/>
      <c r="CP1" s="64"/>
      <c r="CQ1" s="64"/>
      <c r="CR1" s="81" t="s">
        <v>23</v>
      </c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107"/>
    </row>
    <row r="2" ht="22.75" customHeight="1" spans="1:119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57"/>
      <c r="BE2" s="66" t="s">
        <v>24</v>
      </c>
      <c r="BF2" s="67"/>
      <c r="BG2" s="67"/>
      <c r="BH2" s="67"/>
      <c r="BI2" s="67"/>
      <c r="BJ2" s="67"/>
      <c r="BK2" s="67"/>
      <c r="BL2" s="68" t="s">
        <v>25</v>
      </c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82"/>
      <c r="CL2" s="66" t="s">
        <v>26</v>
      </c>
      <c r="CM2" s="67"/>
      <c r="CN2" s="67"/>
      <c r="CO2" s="67"/>
      <c r="CP2" s="67"/>
      <c r="CQ2" s="67"/>
      <c r="CR2" s="22" t="s">
        <v>27</v>
      </c>
      <c r="CS2" s="22"/>
      <c r="CT2" s="22"/>
      <c r="CU2" s="22"/>
      <c r="CV2" s="22"/>
      <c r="CW2" s="22"/>
      <c r="CX2" s="22"/>
      <c r="CY2" s="22"/>
      <c r="CZ2" s="22"/>
      <c r="DA2" s="22"/>
      <c r="DB2" s="67" t="s">
        <v>28</v>
      </c>
      <c r="DC2" s="67"/>
      <c r="DD2" s="67"/>
      <c r="DE2" s="67"/>
      <c r="DF2" s="67"/>
      <c r="DG2" s="67"/>
      <c r="DH2" s="20">
        <v>0</v>
      </c>
      <c r="DI2" s="20"/>
      <c r="DJ2" s="20"/>
      <c r="DK2" s="20"/>
      <c r="DL2" s="20"/>
      <c r="DM2" s="20"/>
      <c r="DN2" s="20"/>
      <c r="DO2" s="108"/>
    </row>
    <row r="3" ht="22.75" customHeight="1" spans="1:119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58"/>
      <c r="BE3" s="69" t="s">
        <v>29</v>
      </c>
      <c r="BF3" s="70"/>
      <c r="BG3" s="70"/>
      <c r="BH3" s="70"/>
      <c r="BI3" s="70"/>
      <c r="BJ3" s="70"/>
      <c r="BK3" s="70"/>
      <c r="BL3" s="71" t="s">
        <v>30</v>
      </c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83"/>
      <c r="CL3" s="69" t="s">
        <v>31</v>
      </c>
      <c r="CM3" s="70"/>
      <c r="CN3" s="70"/>
      <c r="CO3" s="70"/>
      <c r="CP3" s="70"/>
      <c r="CQ3" s="70"/>
      <c r="CR3" s="84" t="s">
        <v>32</v>
      </c>
      <c r="CS3" s="84"/>
      <c r="CT3" s="84"/>
      <c r="CU3" s="84"/>
      <c r="CV3" s="84"/>
      <c r="CW3" s="84"/>
      <c r="CX3" s="84"/>
      <c r="CY3" s="84"/>
      <c r="CZ3" s="84"/>
      <c r="DA3" s="84"/>
      <c r="DB3" s="70" t="s">
        <v>33</v>
      </c>
      <c r="DC3" s="70"/>
      <c r="DD3" s="70"/>
      <c r="DE3" s="70"/>
      <c r="DF3" s="70"/>
      <c r="DG3" s="70"/>
      <c r="DH3" s="99">
        <v>20243566</v>
      </c>
      <c r="DI3" s="99"/>
      <c r="DJ3" s="99"/>
      <c r="DK3" s="99"/>
      <c r="DL3" s="99"/>
      <c r="DM3" s="99"/>
      <c r="DN3" s="99"/>
      <c r="DO3" s="109"/>
    </row>
    <row r="4" s="1" customFormat="1" ht="20.15" customHeight="1" spans="1:125">
      <c r="A4" s="15" t="s">
        <v>34</v>
      </c>
      <c r="B4" s="16"/>
      <c r="C4" s="16"/>
      <c r="D4" s="16"/>
      <c r="E4" s="16"/>
      <c r="F4" s="16"/>
      <c r="G4" s="16"/>
      <c r="H4" s="16"/>
      <c r="I4" s="16" t="s">
        <v>35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 t="s">
        <v>36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 t="s">
        <v>37</v>
      </c>
      <c r="AF4" s="16"/>
      <c r="AG4" s="16"/>
      <c r="AH4" s="16"/>
      <c r="AI4" s="16"/>
      <c r="AJ4" s="16"/>
      <c r="AK4" s="16"/>
      <c r="AL4" s="50" t="s">
        <v>38</v>
      </c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78" t="s">
        <v>39</v>
      </c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 t="s">
        <v>40</v>
      </c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85" t="s">
        <v>41</v>
      </c>
      <c r="CT4" s="85"/>
      <c r="CU4" s="85"/>
      <c r="CV4" s="85"/>
      <c r="CW4" s="85"/>
      <c r="CX4" s="85"/>
      <c r="CY4" s="85"/>
      <c r="CZ4" s="85" t="s">
        <v>42</v>
      </c>
      <c r="DA4" s="85"/>
      <c r="DB4" s="85"/>
      <c r="DC4" s="85"/>
      <c r="DD4" s="85"/>
      <c r="DE4" s="85"/>
      <c r="DF4" s="85"/>
      <c r="DG4" s="16" t="s">
        <v>43</v>
      </c>
      <c r="DH4" s="16"/>
      <c r="DI4" s="16"/>
      <c r="DJ4" s="16"/>
      <c r="DK4" s="16"/>
      <c r="DL4" s="16"/>
      <c r="DM4" s="16"/>
      <c r="DN4" s="16"/>
      <c r="DO4" s="110"/>
      <c r="DR4" s="114"/>
      <c r="DU4" s="114"/>
    </row>
    <row r="5" s="1" customFormat="1" customHeight="1" spans="1:12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 t="s">
        <v>44</v>
      </c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59" t="s">
        <v>45</v>
      </c>
      <c r="BE5" s="59"/>
      <c r="BF5" s="59"/>
      <c r="BG5" s="59"/>
      <c r="BH5" s="59"/>
      <c r="BI5" s="59"/>
      <c r="BJ5" s="59"/>
      <c r="BK5" s="59" t="s">
        <v>46</v>
      </c>
      <c r="BL5" s="59"/>
      <c r="BM5" s="59"/>
      <c r="BN5" s="59"/>
      <c r="BO5" s="59"/>
      <c r="BP5" s="59"/>
      <c r="BQ5" s="59" t="s">
        <v>47</v>
      </c>
      <c r="BR5" s="59"/>
      <c r="BS5" s="59"/>
      <c r="BT5" s="59"/>
      <c r="BU5" s="59"/>
      <c r="BV5" s="59"/>
      <c r="BW5" s="59"/>
      <c r="BX5" s="59" t="s">
        <v>48</v>
      </c>
      <c r="BY5" s="59"/>
      <c r="BZ5" s="59"/>
      <c r="CA5" s="59"/>
      <c r="CB5" s="59"/>
      <c r="CC5" s="59"/>
      <c r="CD5" s="59"/>
      <c r="CE5" s="59" t="s">
        <v>47</v>
      </c>
      <c r="CF5" s="59"/>
      <c r="CG5" s="59"/>
      <c r="CH5" s="59"/>
      <c r="CI5" s="59"/>
      <c r="CJ5" s="59"/>
      <c r="CK5" s="59"/>
      <c r="CL5" s="59" t="s">
        <v>48</v>
      </c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18"/>
      <c r="DH5" s="18"/>
      <c r="DI5" s="18"/>
      <c r="DJ5" s="18"/>
      <c r="DK5" s="18"/>
      <c r="DL5" s="18"/>
      <c r="DM5" s="18"/>
      <c r="DN5" s="18"/>
      <c r="DO5" s="111"/>
      <c r="DR5" s="114"/>
      <c r="DU5" s="114"/>
    </row>
    <row r="6" s="1" customFormat="1" customHeight="1" spans="1:12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18"/>
      <c r="DH6" s="18"/>
      <c r="DI6" s="18"/>
      <c r="DJ6" s="18"/>
      <c r="DK6" s="18"/>
      <c r="DL6" s="18"/>
      <c r="DM6" s="18"/>
      <c r="DN6" s="18"/>
      <c r="DO6" s="111"/>
      <c r="DR6" s="114"/>
      <c r="DU6" s="114"/>
    </row>
    <row r="7" customFormat="1" ht="25" customHeight="1" spans="1:125">
      <c r="A7" s="19"/>
      <c r="B7" s="20"/>
      <c r="C7" s="20"/>
      <c r="D7" s="20"/>
      <c r="E7" s="20"/>
      <c r="F7" s="20"/>
      <c r="G7" s="20"/>
      <c r="H7" s="20"/>
      <c r="I7" s="27" t="s">
        <v>49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59"/>
      <c r="CT7" s="59"/>
      <c r="CU7" s="59"/>
      <c r="CV7" s="59"/>
      <c r="CW7" s="59"/>
      <c r="CX7" s="59"/>
      <c r="CY7" s="59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82"/>
      <c r="DP7" s="7"/>
      <c r="DQ7" s="7"/>
      <c r="DR7" s="8" t="s">
        <v>50</v>
      </c>
      <c r="DS7" s="7"/>
      <c r="DT7" s="7"/>
      <c r="DU7" s="8"/>
    </row>
    <row r="8" s="2" customFormat="1" ht="25" customHeight="1" spans="1:125">
      <c r="A8" s="21" t="s">
        <v>51</v>
      </c>
      <c r="B8" s="22"/>
      <c r="C8" s="22"/>
      <c r="D8" s="22"/>
      <c r="E8" s="22"/>
      <c r="F8" s="22"/>
      <c r="G8" s="22"/>
      <c r="H8" s="22"/>
      <c r="I8" s="29" t="s">
        <v>52</v>
      </c>
      <c r="J8" s="30" t="s">
        <v>53</v>
      </c>
      <c r="K8" s="30" t="s">
        <v>53</v>
      </c>
      <c r="L8" s="30" t="s">
        <v>53</v>
      </c>
      <c r="M8" s="30" t="s">
        <v>53</v>
      </c>
      <c r="N8" s="30" t="s">
        <v>53</v>
      </c>
      <c r="O8" s="30" t="s">
        <v>53</v>
      </c>
      <c r="P8" s="30" t="s">
        <v>53</v>
      </c>
      <c r="Q8" s="30" t="s">
        <v>53</v>
      </c>
      <c r="R8" s="30" t="s">
        <v>53</v>
      </c>
      <c r="S8" s="39" t="s">
        <v>53</v>
      </c>
      <c r="T8" s="22">
        <v>307</v>
      </c>
      <c r="U8" s="22"/>
      <c r="V8" s="22"/>
      <c r="W8" s="22"/>
      <c r="X8" s="22"/>
      <c r="Y8" s="22"/>
      <c r="Z8" s="22"/>
      <c r="AA8" s="22"/>
      <c r="AB8" s="22"/>
      <c r="AC8" s="22"/>
      <c r="AD8" s="22"/>
      <c r="AE8" s="22" t="s">
        <v>54</v>
      </c>
      <c r="AF8" s="22"/>
      <c r="AG8" s="22"/>
      <c r="AH8" s="22"/>
      <c r="AI8" s="22"/>
      <c r="AJ8" s="22"/>
      <c r="AK8" s="22"/>
      <c r="AL8" s="51" t="s">
        <v>55</v>
      </c>
      <c r="AM8" s="51" t="s">
        <v>56</v>
      </c>
      <c r="AN8" s="51" t="s">
        <v>56</v>
      </c>
      <c r="AO8" s="51" t="s">
        <v>56</v>
      </c>
      <c r="AP8" s="51" t="s">
        <v>56</v>
      </c>
      <c r="AQ8" s="51" t="s">
        <v>56</v>
      </c>
      <c r="AR8" s="51" t="s">
        <v>56</v>
      </c>
      <c r="AS8" s="51" t="s">
        <v>56</v>
      </c>
      <c r="AT8" s="51" t="s">
        <v>56</v>
      </c>
      <c r="AU8" s="51" t="s">
        <v>56</v>
      </c>
      <c r="AV8" s="51" t="s">
        <v>56</v>
      </c>
      <c r="AW8" s="51" t="s">
        <v>56</v>
      </c>
      <c r="AX8" s="51" t="s">
        <v>56</v>
      </c>
      <c r="AY8" s="51" t="s">
        <v>56</v>
      </c>
      <c r="AZ8" s="51" t="s">
        <v>56</v>
      </c>
      <c r="BA8" s="51" t="s">
        <v>56</v>
      </c>
      <c r="BB8" s="51" t="s">
        <v>56</v>
      </c>
      <c r="BC8" s="51" t="s">
        <v>56</v>
      </c>
      <c r="BD8" s="60">
        <v>50</v>
      </c>
      <c r="BE8" s="72"/>
      <c r="BF8" s="72"/>
      <c r="BG8" s="72"/>
      <c r="BH8" s="72"/>
      <c r="BI8" s="72"/>
      <c r="BJ8" s="73"/>
      <c r="BK8" s="22"/>
      <c r="BL8" s="22"/>
      <c r="BM8" s="22"/>
      <c r="BN8" s="22"/>
      <c r="BO8" s="22"/>
      <c r="BP8" s="22"/>
      <c r="BQ8" s="60"/>
      <c r="BR8" s="72"/>
      <c r="BS8" s="72"/>
      <c r="BT8" s="72"/>
      <c r="BU8" s="72"/>
      <c r="BV8" s="72"/>
      <c r="BW8" s="73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86" t="s">
        <v>57</v>
      </c>
      <c r="CT8" s="87" t="s">
        <v>58</v>
      </c>
      <c r="CU8" s="87" t="s">
        <v>58</v>
      </c>
      <c r="CV8" s="87" t="s">
        <v>58</v>
      </c>
      <c r="CW8" s="87" t="s">
        <v>58</v>
      </c>
      <c r="CX8" s="87" t="s">
        <v>58</v>
      </c>
      <c r="CY8" s="88" t="s">
        <v>58</v>
      </c>
      <c r="CZ8" s="89" t="s">
        <v>51</v>
      </c>
      <c r="DA8" s="100" t="s">
        <v>59</v>
      </c>
      <c r="DB8" s="100" t="s">
        <v>59</v>
      </c>
      <c r="DC8" s="100" t="s">
        <v>59</v>
      </c>
      <c r="DD8" s="100" t="s">
        <v>59</v>
      </c>
      <c r="DE8" s="100" t="s">
        <v>59</v>
      </c>
      <c r="DF8" s="101" t="s">
        <v>59</v>
      </c>
      <c r="DG8" s="22"/>
      <c r="DH8" s="22"/>
      <c r="DI8" s="22"/>
      <c r="DJ8" s="22"/>
      <c r="DK8" s="22"/>
      <c r="DL8" s="22"/>
      <c r="DM8" s="22"/>
      <c r="DN8" s="22"/>
      <c r="DO8" s="82"/>
      <c r="DR8" s="115" t="s">
        <v>50</v>
      </c>
      <c r="DU8" s="115"/>
    </row>
    <row r="9" s="2" customFormat="1" ht="25" customHeight="1" spans="1:125">
      <c r="A9" s="21"/>
      <c r="B9" s="22"/>
      <c r="C9" s="22"/>
      <c r="D9" s="22"/>
      <c r="E9" s="22"/>
      <c r="F9" s="22"/>
      <c r="G9" s="22"/>
      <c r="H9" s="22"/>
      <c r="I9" s="29" t="s">
        <v>60</v>
      </c>
      <c r="J9" s="30"/>
      <c r="K9" s="30"/>
      <c r="L9" s="30"/>
      <c r="M9" s="30"/>
      <c r="N9" s="30"/>
      <c r="O9" s="30"/>
      <c r="P9" s="30"/>
      <c r="Q9" s="30"/>
      <c r="R9" s="30"/>
      <c r="S9" s="39"/>
      <c r="T9" s="22">
        <v>95</v>
      </c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51" t="s">
        <v>61</v>
      </c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60">
        <v>27</v>
      </c>
      <c r="BE9" s="72"/>
      <c r="BF9" s="72"/>
      <c r="BG9" s="72"/>
      <c r="BH9" s="72"/>
      <c r="BI9" s="72"/>
      <c r="BJ9" s="73"/>
      <c r="BK9" s="22"/>
      <c r="BL9" s="22"/>
      <c r="BM9" s="22"/>
      <c r="BN9" s="22"/>
      <c r="BO9" s="22"/>
      <c r="BP9" s="22"/>
      <c r="BQ9" s="60"/>
      <c r="BR9" s="72"/>
      <c r="BS9" s="72"/>
      <c r="BT9" s="72"/>
      <c r="BU9" s="72"/>
      <c r="BV9" s="72"/>
      <c r="BW9" s="73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86" t="s">
        <v>51</v>
      </c>
      <c r="CT9" s="87"/>
      <c r="CU9" s="87"/>
      <c r="CV9" s="87"/>
      <c r="CW9" s="87"/>
      <c r="CX9" s="87"/>
      <c r="CY9" s="88"/>
      <c r="CZ9" s="89" t="s">
        <v>60</v>
      </c>
      <c r="DA9" s="100"/>
      <c r="DB9" s="100"/>
      <c r="DC9" s="100"/>
      <c r="DD9" s="100"/>
      <c r="DE9" s="100"/>
      <c r="DF9" s="101"/>
      <c r="DG9" s="22"/>
      <c r="DH9" s="22"/>
      <c r="DI9" s="22"/>
      <c r="DJ9" s="22"/>
      <c r="DK9" s="22"/>
      <c r="DL9" s="22"/>
      <c r="DM9" s="22"/>
      <c r="DN9" s="22"/>
      <c r="DO9" s="82"/>
      <c r="DP9" s="2"/>
      <c r="DQ9" s="2"/>
      <c r="DR9" s="115" t="s">
        <v>50</v>
      </c>
      <c r="DS9" s="2"/>
      <c r="DT9" s="2"/>
      <c r="DU9" s="115"/>
    </row>
    <row r="10" s="2" customFormat="1" ht="25" customHeight="1" spans="1:125">
      <c r="A10" s="21"/>
      <c r="B10" s="22"/>
      <c r="C10" s="22"/>
      <c r="D10" s="22"/>
      <c r="E10" s="22"/>
      <c r="F10" s="22"/>
      <c r="G10" s="22"/>
      <c r="H10" s="22"/>
      <c r="I10" s="29" t="s">
        <v>60</v>
      </c>
      <c r="J10" s="30"/>
      <c r="K10" s="30"/>
      <c r="L10" s="30"/>
      <c r="M10" s="30"/>
      <c r="N10" s="30"/>
      <c r="O10" s="30"/>
      <c r="P10" s="30"/>
      <c r="Q10" s="30"/>
      <c r="R10" s="30"/>
      <c r="S10" s="39"/>
      <c r="T10" s="22">
        <v>95</v>
      </c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51" t="s">
        <v>61</v>
      </c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60">
        <v>27</v>
      </c>
      <c r="BE10" s="72"/>
      <c r="BF10" s="72"/>
      <c r="BG10" s="72"/>
      <c r="BH10" s="72"/>
      <c r="BI10" s="72"/>
      <c r="BJ10" s="73"/>
      <c r="BK10" s="22"/>
      <c r="BL10" s="22"/>
      <c r="BM10" s="22"/>
      <c r="BN10" s="22"/>
      <c r="BO10" s="22"/>
      <c r="BP10" s="22"/>
      <c r="BQ10" s="60"/>
      <c r="BR10" s="72"/>
      <c r="BS10" s="72"/>
      <c r="BT10" s="72"/>
      <c r="BU10" s="72"/>
      <c r="BV10" s="72"/>
      <c r="BW10" s="73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86" t="s">
        <v>51</v>
      </c>
      <c r="CT10" s="87"/>
      <c r="CU10" s="87"/>
      <c r="CV10" s="87"/>
      <c r="CW10" s="87"/>
      <c r="CX10" s="87"/>
      <c r="CY10" s="88"/>
      <c r="CZ10" s="89" t="s">
        <v>60</v>
      </c>
      <c r="DA10" s="100"/>
      <c r="DB10" s="100"/>
      <c r="DC10" s="100"/>
      <c r="DD10" s="100"/>
      <c r="DE10" s="100"/>
      <c r="DF10" s="101"/>
      <c r="DG10" s="22"/>
      <c r="DH10" s="22"/>
      <c r="DI10" s="22"/>
      <c r="DJ10" s="22"/>
      <c r="DK10" s="22"/>
      <c r="DL10" s="22"/>
      <c r="DM10" s="22"/>
      <c r="DN10" s="22"/>
      <c r="DO10" s="82"/>
      <c r="DP10" s="2"/>
      <c r="DQ10" s="2"/>
      <c r="DR10" s="115" t="s">
        <v>50</v>
      </c>
      <c r="DS10" s="2"/>
      <c r="DT10" s="2"/>
      <c r="DU10" s="115"/>
    </row>
    <row r="11" s="2" customFormat="1" ht="25" customHeight="1" spans="1:125">
      <c r="A11" s="21"/>
      <c r="B11" s="22"/>
      <c r="C11" s="22"/>
      <c r="D11" s="22"/>
      <c r="E11" s="22"/>
      <c r="F11" s="22"/>
      <c r="G11" s="22"/>
      <c r="H11" s="22"/>
      <c r="I11" s="29" t="s">
        <v>62</v>
      </c>
      <c r="J11" s="30"/>
      <c r="K11" s="30"/>
      <c r="L11" s="30"/>
      <c r="M11" s="30"/>
      <c r="N11" s="30"/>
      <c r="O11" s="30"/>
      <c r="P11" s="30"/>
      <c r="Q11" s="30"/>
      <c r="R11" s="30"/>
      <c r="S11" s="39"/>
      <c r="T11" s="22">
        <v>60</v>
      </c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51" t="s">
        <v>63</v>
      </c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60">
        <v>150</v>
      </c>
      <c r="BE11" s="72"/>
      <c r="BF11" s="72"/>
      <c r="BG11" s="72"/>
      <c r="BH11" s="72"/>
      <c r="BI11" s="72"/>
      <c r="BJ11" s="73"/>
      <c r="BK11" s="22"/>
      <c r="BL11" s="22"/>
      <c r="BM11" s="22"/>
      <c r="BN11" s="22"/>
      <c r="BO11" s="22"/>
      <c r="BP11" s="22"/>
      <c r="BQ11" s="60"/>
      <c r="BR11" s="72"/>
      <c r="BS11" s="72"/>
      <c r="BT11" s="72"/>
      <c r="BU11" s="72"/>
      <c r="BV11" s="72"/>
      <c r="BW11" s="73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86" t="s">
        <v>51</v>
      </c>
      <c r="CT11" s="87"/>
      <c r="CU11" s="87"/>
      <c r="CV11" s="87"/>
      <c r="CW11" s="87"/>
      <c r="CX11" s="87"/>
      <c r="CY11" s="88"/>
      <c r="CZ11" s="89" t="s">
        <v>60</v>
      </c>
      <c r="DA11" s="100"/>
      <c r="DB11" s="100"/>
      <c r="DC11" s="100"/>
      <c r="DD11" s="100"/>
      <c r="DE11" s="100"/>
      <c r="DF11" s="101"/>
      <c r="DG11" s="22"/>
      <c r="DH11" s="22"/>
      <c r="DI11" s="22"/>
      <c r="DJ11" s="22"/>
      <c r="DK11" s="22"/>
      <c r="DL11" s="22"/>
      <c r="DM11" s="22"/>
      <c r="DN11" s="22"/>
      <c r="DO11" s="82"/>
      <c r="DP11" s="2"/>
      <c r="DQ11" s="2"/>
      <c r="DR11" s="115" t="s">
        <v>50</v>
      </c>
      <c r="DS11" s="2"/>
      <c r="DT11" s="2"/>
      <c r="DU11" s="115"/>
    </row>
    <row r="12" s="2" customFormat="1" ht="25" customHeight="1" spans="1:125">
      <c r="A12" s="21"/>
      <c r="B12" s="22"/>
      <c r="C12" s="22"/>
      <c r="D12" s="22"/>
      <c r="E12" s="22"/>
      <c r="F12" s="22"/>
      <c r="G12" s="22"/>
      <c r="H12" s="22"/>
      <c r="I12" s="29" t="s">
        <v>64</v>
      </c>
      <c r="J12" s="30"/>
      <c r="K12" s="30"/>
      <c r="L12" s="30"/>
      <c r="M12" s="30"/>
      <c r="N12" s="30"/>
      <c r="O12" s="30"/>
      <c r="P12" s="30"/>
      <c r="Q12" s="30"/>
      <c r="R12" s="30"/>
      <c r="S12" s="39"/>
      <c r="T12" s="22">
        <v>57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51" t="s">
        <v>63</v>
      </c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60">
        <v>20</v>
      </c>
      <c r="BE12" s="72"/>
      <c r="BF12" s="72"/>
      <c r="BG12" s="72"/>
      <c r="BH12" s="72"/>
      <c r="BI12" s="72"/>
      <c r="BJ12" s="73"/>
      <c r="BK12" s="22"/>
      <c r="BL12" s="22"/>
      <c r="BM12" s="22"/>
      <c r="BN12" s="22"/>
      <c r="BO12" s="22"/>
      <c r="BP12" s="22"/>
      <c r="BQ12" s="60"/>
      <c r="BR12" s="72"/>
      <c r="BS12" s="72"/>
      <c r="BT12" s="72"/>
      <c r="BU12" s="72"/>
      <c r="BV12" s="72"/>
      <c r="BW12" s="73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86" t="s">
        <v>51</v>
      </c>
      <c r="CT12" s="87"/>
      <c r="CU12" s="87"/>
      <c r="CV12" s="87"/>
      <c r="CW12" s="87"/>
      <c r="CX12" s="87"/>
      <c r="CY12" s="88"/>
      <c r="CZ12" s="89" t="s">
        <v>60</v>
      </c>
      <c r="DA12" s="100"/>
      <c r="DB12" s="100"/>
      <c r="DC12" s="100"/>
      <c r="DD12" s="100"/>
      <c r="DE12" s="100"/>
      <c r="DF12" s="101"/>
      <c r="DG12" s="22"/>
      <c r="DH12" s="22"/>
      <c r="DI12" s="22"/>
      <c r="DJ12" s="22"/>
      <c r="DK12" s="22"/>
      <c r="DL12" s="22"/>
      <c r="DM12" s="22"/>
      <c r="DN12" s="22"/>
      <c r="DO12" s="82"/>
      <c r="DP12" s="2"/>
      <c r="DQ12" s="2"/>
      <c r="DR12" s="115" t="s">
        <v>50</v>
      </c>
      <c r="DS12" s="2"/>
      <c r="DT12" s="2"/>
      <c r="DU12" s="115"/>
    </row>
    <row r="13" s="2" customFormat="1" ht="25" customHeight="1" spans="1:125">
      <c r="A13" s="21" t="s">
        <v>65</v>
      </c>
      <c r="B13" s="22"/>
      <c r="C13" s="22"/>
      <c r="D13" s="22"/>
      <c r="E13" s="22"/>
      <c r="F13" s="22"/>
      <c r="G13" s="22"/>
      <c r="H13" s="22"/>
      <c r="I13" s="29" t="s">
        <v>66</v>
      </c>
      <c r="J13" s="30"/>
      <c r="K13" s="30"/>
      <c r="L13" s="30"/>
      <c r="M13" s="30"/>
      <c r="N13" s="30"/>
      <c r="O13" s="30"/>
      <c r="P13" s="30"/>
      <c r="Q13" s="30"/>
      <c r="R13" s="30"/>
      <c r="S13" s="39"/>
      <c r="T13" s="22">
        <v>11.75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 t="s">
        <v>67</v>
      </c>
      <c r="AF13" s="22"/>
      <c r="AG13" s="22"/>
      <c r="AH13" s="22"/>
      <c r="AI13" s="22"/>
      <c r="AJ13" s="22"/>
      <c r="AK13" s="22"/>
      <c r="AL13" s="51" t="s">
        <v>68</v>
      </c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60">
        <v>20</v>
      </c>
      <c r="BE13" s="72"/>
      <c r="BF13" s="72"/>
      <c r="BG13" s="72"/>
      <c r="BH13" s="72"/>
      <c r="BI13" s="72"/>
      <c r="BJ13" s="73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86" t="s">
        <v>51</v>
      </c>
      <c r="CT13" s="87"/>
      <c r="CU13" s="87"/>
      <c r="CV13" s="87"/>
      <c r="CW13" s="87"/>
      <c r="CX13" s="87"/>
      <c r="CY13" s="88"/>
      <c r="CZ13" s="89" t="s">
        <v>66</v>
      </c>
      <c r="DA13" s="100"/>
      <c r="DB13" s="100"/>
      <c r="DC13" s="100"/>
      <c r="DD13" s="100"/>
      <c r="DE13" s="100"/>
      <c r="DF13" s="101"/>
      <c r="DG13" s="22"/>
      <c r="DH13" s="22"/>
      <c r="DI13" s="22"/>
      <c r="DJ13" s="22"/>
      <c r="DK13" s="22"/>
      <c r="DL13" s="22"/>
      <c r="DM13" s="22"/>
      <c r="DN13" s="22"/>
      <c r="DO13" s="82"/>
      <c r="DR13" s="115" t="s">
        <v>50</v>
      </c>
      <c r="DU13" s="115"/>
    </row>
    <row r="14" s="2" customFormat="1" ht="25" customHeight="1" spans="1:125">
      <c r="A14" s="21" t="s">
        <v>69</v>
      </c>
      <c r="B14" s="22"/>
      <c r="C14" s="22"/>
      <c r="D14" s="22"/>
      <c r="E14" s="22"/>
      <c r="F14" s="22"/>
      <c r="G14" s="22"/>
      <c r="H14" s="22"/>
      <c r="I14" s="29" t="s">
        <v>52</v>
      </c>
      <c r="J14" s="30"/>
      <c r="K14" s="30"/>
      <c r="L14" s="30"/>
      <c r="M14" s="30"/>
      <c r="N14" s="30"/>
      <c r="O14" s="30"/>
      <c r="P14" s="30"/>
      <c r="Q14" s="30"/>
      <c r="R14" s="30"/>
      <c r="S14" s="39"/>
      <c r="T14" s="22">
        <v>265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 t="s">
        <v>54</v>
      </c>
      <c r="AF14" s="22"/>
      <c r="AG14" s="22"/>
      <c r="AH14" s="22"/>
      <c r="AI14" s="22"/>
      <c r="AJ14" s="22"/>
      <c r="AK14" s="22"/>
      <c r="AL14" s="51" t="s">
        <v>55</v>
      </c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60">
        <v>50</v>
      </c>
      <c r="BE14" s="72"/>
      <c r="BF14" s="72"/>
      <c r="BG14" s="72"/>
      <c r="BH14" s="72"/>
      <c r="BI14" s="72"/>
      <c r="BJ14" s="73"/>
      <c r="BK14" s="22"/>
      <c r="BL14" s="22"/>
      <c r="BM14" s="22"/>
      <c r="BN14" s="22"/>
      <c r="BO14" s="22"/>
      <c r="BP14" s="22"/>
      <c r="BQ14" s="60"/>
      <c r="BR14" s="72"/>
      <c r="BS14" s="72"/>
      <c r="BT14" s="72"/>
      <c r="BU14" s="72"/>
      <c r="BV14" s="72"/>
      <c r="BW14" s="73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86" t="s">
        <v>57</v>
      </c>
      <c r="CT14" s="87"/>
      <c r="CU14" s="87"/>
      <c r="CV14" s="87"/>
      <c r="CW14" s="87"/>
      <c r="CX14" s="87"/>
      <c r="CY14" s="88"/>
      <c r="CZ14" s="89" t="s">
        <v>69</v>
      </c>
      <c r="DA14" s="100"/>
      <c r="DB14" s="100"/>
      <c r="DC14" s="100"/>
      <c r="DD14" s="100"/>
      <c r="DE14" s="100"/>
      <c r="DF14" s="101"/>
      <c r="DG14" s="22"/>
      <c r="DH14" s="22"/>
      <c r="DI14" s="22"/>
      <c r="DJ14" s="22"/>
      <c r="DK14" s="22"/>
      <c r="DL14" s="22"/>
      <c r="DM14" s="22"/>
      <c r="DN14" s="22"/>
      <c r="DO14" s="82"/>
      <c r="DR14" s="115" t="s">
        <v>50</v>
      </c>
      <c r="DU14" s="115"/>
    </row>
    <row r="15" s="2" customFormat="1" ht="25" customHeight="1" spans="1:125">
      <c r="A15" s="21"/>
      <c r="B15" s="22"/>
      <c r="C15" s="22"/>
      <c r="D15" s="22"/>
      <c r="E15" s="22"/>
      <c r="F15" s="22"/>
      <c r="G15" s="22"/>
      <c r="H15" s="22"/>
      <c r="I15" s="29" t="s">
        <v>60</v>
      </c>
      <c r="J15" s="30"/>
      <c r="K15" s="30"/>
      <c r="L15" s="30"/>
      <c r="M15" s="30"/>
      <c r="N15" s="30"/>
      <c r="O15" s="30"/>
      <c r="P15" s="30"/>
      <c r="Q15" s="30"/>
      <c r="R15" s="30"/>
      <c r="S15" s="39"/>
      <c r="T15" s="22">
        <v>95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51" t="s">
        <v>61</v>
      </c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60">
        <v>20</v>
      </c>
      <c r="BE15" s="72"/>
      <c r="BF15" s="72"/>
      <c r="BG15" s="72"/>
      <c r="BH15" s="72"/>
      <c r="BI15" s="72"/>
      <c r="BJ15" s="73"/>
      <c r="BK15" s="22"/>
      <c r="BL15" s="22"/>
      <c r="BM15" s="22"/>
      <c r="BN15" s="22"/>
      <c r="BO15" s="22"/>
      <c r="BP15" s="22"/>
      <c r="BQ15" s="60"/>
      <c r="BR15" s="72"/>
      <c r="BS15" s="72"/>
      <c r="BT15" s="72"/>
      <c r="BU15" s="72"/>
      <c r="BV15" s="72"/>
      <c r="BW15" s="73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86" t="s">
        <v>69</v>
      </c>
      <c r="CT15" s="87"/>
      <c r="CU15" s="87"/>
      <c r="CV15" s="87"/>
      <c r="CW15" s="87"/>
      <c r="CX15" s="87"/>
      <c r="CY15" s="88"/>
      <c r="CZ15" s="89" t="s">
        <v>60</v>
      </c>
      <c r="DA15" s="100"/>
      <c r="DB15" s="100"/>
      <c r="DC15" s="100"/>
      <c r="DD15" s="100"/>
      <c r="DE15" s="100"/>
      <c r="DF15" s="101"/>
      <c r="DG15" s="22"/>
      <c r="DH15" s="22"/>
      <c r="DI15" s="22"/>
      <c r="DJ15" s="22"/>
      <c r="DK15" s="22"/>
      <c r="DL15" s="22"/>
      <c r="DM15" s="22"/>
      <c r="DN15" s="22"/>
      <c r="DO15" s="82"/>
      <c r="DP15" s="2"/>
      <c r="DQ15" s="2"/>
      <c r="DR15" s="115" t="s">
        <v>50</v>
      </c>
      <c r="DS15" s="2"/>
      <c r="DT15" s="2"/>
      <c r="DU15" s="115"/>
    </row>
    <row r="16" s="2" customFormat="1" ht="25" customHeight="1" spans="1:125">
      <c r="A16" s="21"/>
      <c r="B16" s="22"/>
      <c r="C16" s="22"/>
      <c r="D16" s="22"/>
      <c r="E16" s="22"/>
      <c r="F16" s="22"/>
      <c r="G16" s="22"/>
      <c r="H16" s="22"/>
      <c r="I16" s="29" t="s">
        <v>60</v>
      </c>
      <c r="J16" s="30"/>
      <c r="K16" s="30"/>
      <c r="L16" s="30"/>
      <c r="M16" s="30"/>
      <c r="N16" s="30"/>
      <c r="O16" s="30"/>
      <c r="P16" s="30"/>
      <c r="Q16" s="30"/>
      <c r="R16" s="30"/>
      <c r="S16" s="39"/>
      <c r="T16" s="22">
        <v>95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51" t="s">
        <v>61</v>
      </c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60">
        <v>20</v>
      </c>
      <c r="BE16" s="72"/>
      <c r="BF16" s="72"/>
      <c r="BG16" s="72"/>
      <c r="BH16" s="72"/>
      <c r="BI16" s="72"/>
      <c r="BJ16" s="73"/>
      <c r="BK16" s="22"/>
      <c r="BL16" s="22"/>
      <c r="BM16" s="22"/>
      <c r="BN16" s="22"/>
      <c r="BO16" s="22"/>
      <c r="BP16" s="22"/>
      <c r="BQ16" s="60"/>
      <c r="BR16" s="72"/>
      <c r="BS16" s="72"/>
      <c r="BT16" s="72"/>
      <c r="BU16" s="72"/>
      <c r="BV16" s="72"/>
      <c r="BW16" s="73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86" t="s">
        <v>69</v>
      </c>
      <c r="CT16" s="87"/>
      <c r="CU16" s="87"/>
      <c r="CV16" s="87"/>
      <c r="CW16" s="87"/>
      <c r="CX16" s="87"/>
      <c r="CY16" s="88"/>
      <c r="CZ16" s="89" t="s">
        <v>60</v>
      </c>
      <c r="DA16" s="100"/>
      <c r="DB16" s="100"/>
      <c r="DC16" s="100"/>
      <c r="DD16" s="100"/>
      <c r="DE16" s="100"/>
      <c r="DF16" s="101"/>
      <c r="DG16" s="22"/>
      <c r="DH16" s="22"/>
      <c r="DI16" s="22"/>
      <c r="DJ16" s="22"/>
      <c r="DK16" s="22"/>
      <c r="DL16" s="22"/>
      <c r="DM16" s="22"/>
      <c r="DN16" s="22"/>
      <c r="DO16" s="82"/>
      <c r="DP16" s="2"/>
      <c r="DQ16" s="2"/>
      <c r="DR16" s="115" t="s">
        <v>50</v>
      </c>
      <c r="DS16" s="2"/>
      <c r="DT16" s="2"/>
      <c r="DU16" s="115"/>
    </row>
    <row r="17" s="2" customFormat="1" ht="25" customHeight="1" spans="1:125">
      <c r="A17" s="21"/>
      <c r="B17" s="22"/>
      <c r="C17" s="22"/>
      <c r="D17" s="22"/>
      <c r="E17" s="22"/>
      <c r="F17" s="22"/>
      <c r="G17" s="22"/>
      <c r="H17" s="22"/>
      <c r="I17" s="29" t="s">
        <v>70</v>
      </c>
      <c r="J17" s="30"/>
      <c r="K17" s="30"/>
      <c r="L17" s="30"/>
      <c r="M17" s="30"/>
      <c r="N17" s="30"/>
      <c r="O17" s="30"/>
      <c r="P17" s="30"/>
      <c r="Q17" s="30"/>
      <c r="R17" s="30"/>
      <c r="S17" s="39"/>
      <c r="T17" s="22">
        <v>75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51" t="s">
        <v>63</v>
      </c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60">
        <v>20</v>
      </c>
      <c r="BE17" s="72"/>
      <c r="BF17" s="72"/>
      <c r="BG17" s="72"/>
      <c r="BH17" s="72"/>
      <c r="BI17" s="72"/>
      <c r="BJ17" s="73"/>
      <c r="BK17" s="22"/>
      <c r="BL17" s="22"/>
      <c r="BM17" s="22"/>
      <c r="BN17" s="22"/>
      <c r="BO17" s="22"/>
      <c r="BP17" s="22"/>
      <c r="BQ17" s="60"/>
      <c r="BR17" s="72"/>
      <c r="BS17" s="72"/>
      <c r="BT17" s="72"/>
      <c r="BU17" s="72"/>
      <c r="BV17" s="72"/>
      <c r="BW17" s="73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86" t="s">
        <v>69</v>
      </c>
      <c r="CT17" s="87"/>
      <c r="CU17" s="87"/>
      <c r="CV17" s="87"/>
      <c r="CW17" s="87"/>
      <c r="CX17" s="87"/>
      <c r="CY17" s="88"/>
      <c r="CZ17" s="89" t="s">
        <v>70</v>
      </c>
      <c r="DA17" s="100"/>
      <c r="DB17" s="100"/>
      <c r="DC17" s="100"/>
      <c r="DD17" s="100"/>
      <c r="DE17" s="100"/>
      <c r="DF17" s="101"/>
      <c r="DG17" s="22"/>
      <c r="DH17" s="22"/>
      <c r="DI17" s="22"/>
      <c r="DJ17" s="22"/>
      <c r="DK17" s="22"/>
      <c r="DL17" s="22"/>
      <c r="DM17" s="22"/>
      <c r="DN17" s="22"/>
      <c r="DO17" s="82"/>
      <c r="DP17" s="2"/>
      <c r="DQ17" s="2"/>
      <c r="DR17" s="115" t="s">
        <v>50</v>
      </c>
      <c r="DS17" s="2"/>
      <c r="DT17" s="2"/>
      <c r="DU17" s="115"/>
    </row>
    <row r="18" s="2" customFormat="1" ht="25" customHeight="1" spans="1:125">
      <c r="A18" s="21"/>
      <c r="B18" s="22"/>
      <c r="C18" s="22"/>
      <c r="D18" s="22"/>
      <c r="E18" s="22"/>
      <c r="F18" s="22"/>
      <c r="G18" s="22"/>
      <c r="H18" s="22"/>
      <c r="I18" s="29" t="s">
        <v>71</v>
      </c>
      <c r="J18" s="30"/>
      <c r="K18" s="30"/>
      <c r="L18" s="30"/>
      <c r="M18" s="30"/>
      <c r="N18" s="30"/>
      <c r="O18" s="30"/>
      <c r="P18" s="30"/>
      <c r="Q18" s="30"/>
      <c r="R18" s="30"/>
      <c r="S18" s="39"/>
      <c r="T18" s="22">
        <v>176</v>
      </c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51" t="s">
        <v>72</v>
      </c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60">
        <v>70</v>
      </c>
      <c r="BE18" s="72"/>
      <c r="BF18" s="72"/>
      <c r="BG18" s="72"/>
      <c r="BH18" s="72"/>
      <c r="BI18" s="72"/>
      <c r="BJ18" s="73"/>
      <c r="BK18" s="22"/>
      <c r="BL18" s="22"/>
      <c r="BM18" s="22"/>
      <c r="BN18" s="22"/>
      <c r="BO18" s="22"/>
      <c r="BP18" s="22"/>
      <c r="BQ18" s="60"/>
      <c r="BR18" s="72"/>
      <c r="BS18" s="72"/>
      <c r="BT18" s="72"/>
      <c r="BU18" s="72"/>
      <c r="BV18" s="72"/>
      <c r="BW18" s="73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86" t="s">
        <v>57</v>
      </c>
      <c r="CT18" s="87"/>
      <c r="CU18" s="87"/>
      <c r="CV18" s="87"/>
      <c r="CW18" s="87"/>
      <c r="CX18" s="87"/>
      <c r="CY18" s="88"/>
      <c r="CZ18" s="89" t="s">
        <v>71</v>
      </c>
      <c r="DA18" s="100"/>
      <c r="DB18" s="100"/>
      <c r="DC18" s="100"/>
      <c r="DD18" s="100"/>
      <c r="DE18" s="100"/>
      <c r="DF18" s="101"/>
      <c r="DG18" s="22"/>
      <c r="DH18" s="22"/>
      <c r="DI18" s="22"/>
      <c r="DJ18" s="22"/>
      <c r="DK18" s="22"/>
      <c r="DL18" s="22"/>
      <c r="DM18" s="22"/>
      <c r="DN18" s="22"/>
      <c r="DO18" s="82"/>
      <c r="DP18" s="2"/>
      <c r="DQ18" s="2"/>
      <c r="DR18" s="115" t="s">
        <v>50</v>
      </c>
      <c r="DS18" s="2"/>
      <c r="DT18" s="2"/>
      <c r="DU18" s="115"/>
    </row>
    <row r="19" s="2" customFormat="1" ht="25" customHeight="1" spans="1:125">
      <c r="A19" s="21"/>
      <c r="B19" s="22"/>
      <c r="C19" s="22"/>
      <c r="D19" s="22"/>
      <c r="E19" s="22"/>
      <c r="F19" s="22"/>
      <c r="G19" s="22"/>
      <c r="H19" s="22"/>
      <c r="I19" s="29" t="s">
        <v>73</v>
      </c>
      <c r="J19" s="30"/>
      <c r="K19" s="30"/>
      <c r="L19" s="30"/>
      <c r="M19" s="30"/>
      <c r="N19" s="30"/>
      <c r="O19" s="30"/>
      <c r="P19" s="30"/>
      <c r="Q19" s="30"/>
      <c r="R19" s="30"/>
      <c r="S19" s="39"/>
      <c r="T19" s="22">
        <v>170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51" t="s">
        <v>72</v>
      </c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60">
        <v>90</v>
      </c>
      <c r="BE19" s="72"/>
      <c r="BF19" s="72"/>
      <c r="BG19" s="72"/>
      <c r="BH19" s="72"/>
      <c r="BI19" s="72"/>
      <c r="BJ19" s="73"/>
      <c r="BK19" s="22"/>
      <c r="BL19" s="22"/>
      <c r="BM19" s="22"/>
      <c r="BN19" s="22"/>
      <c r="BO19" s="22"/>
      <c r="BP19" s="22"/>
      <c r="BQ19" s="60"/>
      <c r="BR19" s="72"/>
      <c r="BS19" s="72"/>
      <c r="BT19" s="72"/>
      <c r="BU19" s="72"/>
      <c r="BV19" s="72"/>
      <c r="BW19" s="73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86" t="s">
        <v>57</v>
      </c>
      <c r="CT19" s="87"/>
      <c r="CU19" s="87"/>
      <c r="CV19" s="87"/>
      <c r="CW19" s="87"/>
      <c r="CX19" s="87"/>
      <c r="CY19" s="88"/>
      <c r="CZ19" s="89" t="s">
        <v>71</v>
      </c>
      <c r="DA19" s="100"/>
      <c r="DB19" s="100"/>
      <c r="DC19" s="100"/>
      <c r="DD19" s="100"/>
      <c r="DE19" s="100"/>
      <c r="DF19" s="101"/>
      <c r="DG19" s="22"/>
      <c r="DH19" s="22"/>
      <c r="DI19" s="22"/>
      <c r="DJ19" s="22"/>
      <c r="DK19" s="22"/>
      <c r="DL19" s="22"/>
      <c r="DM19" s="22"/>
      <c r="DN19" s="22"/>
      <c r="DO19" s="82"/>
      <c r="DP19" s="2"/>
      <c r="DQ19" s="2"/>
      <c r="DR19" s="115" t="s">
        <v>50</v>
      </c>
      <c r="DS19" s="2"/>
      <c r="DT19" s="2"/>
      <c r="DU19" s="115"/>
    </row>
    <row r="20" s="2" customFormat="1" ht="25" customHeight="1" spans="1:125">
      <c r="A20" s="21"/>
      <c r="B20" s="22"/>
      <c r="C20" s="22"/>
      <c r="D20" s="22"/>
      <c r="E20" s="22"/>
      <c r="F20" s="22"/>
      <c r="G20" s="22"/>
      <c r="H20" s="22"/>
      <c r="I20" s="29" t="s">
        <v>74</v>
      </c>
      <c r="J20" s="30"/>
      <c r="K20" s="30"/>
      <c r="L20" s="30"/>
      <c r="M20" s="30"/>
      <c r="N20" s="30"/>
      <c r="O20" s="30"/>
      <c r="P20" s="30"/>
      <c r="Q20" s="30"/>
      <c r="R20" s="30"/>
      <c r="S20" s="39"/>
      <c r="T20" s="22">
        <v>250</v>
      </c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51" t="s">
        <v>55</v>
      </c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60">
        <v>60</v>
      </c>
      <c r="BE20" s="72"/>
      <c r="BF20" s="72"/>
      <c r="BG20" s="72"/>
      <c r="BH20" s="72"/>
      <c r="BI20" s="72"/>
      <c r="BJ20" s="73"/>
      <c r="BK20" s="22"/>
      <c r="BL20" s="22"/>
      <c r="BM20" s="22"/>
      <c r="BN20" s="22"/>
      <c r="BO20" s="22"/>
      <c r="BP20" s="22"/>
      <c r="BQ20" s="60"/>
      <c r="BR20" s="72"/>
      <c r="BS20" s="72"/>
      <c r="BT20" s="72"/>
      <c r="BU20" s="72"/>
      <c r="BV20" s="72"/>
      <c r="BW20" s="73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86" t="s">
        <v>57</v>
      </c>
      <c r="CT20" s="87"/>
      <c r="CU20" s="87"/>
      <c r="CV20" s="87"/>
      <c r="CW20" s="87"/>
      <c r="CX20" s="87"/>
      <c r="CY20" s="88"/>
      <c r="CZ20" s="89" t="s">
        <v>74</v>
      </c>
      <c r="DA20" s="100"/>
      <c r="DB20" s="100"/>
      <c r="DC20" s="100"/>
      <c r="DD20" s="100"/>
      <c r="DE20" s="100"/>
      <c r="DF20" s="101"/>
      <c r="DG20" s="22"/>
      <c r="DH20" s="22"/>
      <c r="DI20" s="22"/>
      <c r="DJ20" s="22"/>
      <c r="DK20" s="22"/>
      <c r="DL20" s="22"/>
      <c r="DM20" s="22"/>
      <c r="DN20" s="22"/>
      <c r="DO20" s="82"/>
      <c r="DR20" s="115" t="s">
        <v>50</v>
      </c>
      <c r="DU20" s="115"/>
    </row>
    <row r="21" s="3" customFormat="1" ht="25" customHeight="1" spans="1:125">
      <c r="A21" s="23"/>
      <c r="B21" s="24"/>
      <c r="C21" s="24"/>
      <c r="D21" s="24"/>
      <c r="E21" s="24"/>
      <c r="F21" s="24"/>
      <c r="G21" s="24"/>
      <c r="H21" s="24"/>
      <c r="I21" s="31" t="s">
        <v>75</v>
      </c>
      <c r="J21" s="32"/>
      <c r="K21" s="32"/>
      <c r="L21" s="32"/>
      <c r="M21" s="32"/>
      <c r="N21" s="32"/>
      <c r="O21" s="32"/>
      <c r="P21" s="32"/>
      <c r="Q21" s="32"/>
      <c r="R21" s="32"/>
      <c r="S21" s="40"/>
      <c r="T21" s="24">
        <v>130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52" t="s">
        <v>76</v>
      </c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61">
        <v>115</v>
      </c>
      <c r="BE21" s="74"/>
      <c r="BF21" s="74"/>
      <c r="BG21" s="74"/>
      <c r="BH21" s="74"/>
      <c r="BI21" s="74"/>
      <c r="BJ21" s="75"/>
      <c r="BK21" s="24"/>
      <c r="BL21" s="24"/>
      <c r="BM21" s="24"/>
      <c r="BN21" s="24"/>
      <c r="BO21" s="24"/>
      <c r="BP21" s="24"/>
      <c r="BQ21" s="61"/>
      <c r="BR21" s="74"/>
      <c r="BS21" s="74"/>
      <c r="BT21" s="74"/>
      <c r="BU21" s="74"/>
      <c r="BV21" s="74"/>
      <c r="BW21" s="75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90" t="s">
        <v>57</v>
      </c>
      <c r="CT21" s="91"/>
      <c r="CU21" s="91"/>
      <c r="CV21" s="91"/>
      <c r="CW21" s="91"/>
      <c r="CX21" s="91"/>
      <c r="CY21" s="92"/>
      <c r="CZ21" s="93" t="s">
        <v>75</v>
      </c>
      <c r="DA21" s="102"/>
      <c r="DB21" s="102"/>
      <c r="DC21" s="102"/>
      <c r="DD21" s="102"/>
      <c r="DE21" s="102"/>
      <c r="DF21" s="103"/>
      <c r="DG21" s="24"/>
      <c r="DH21" s="24"/>
      <c r="DI21" s="24"/>
      <c r="DJ21" s="24"/>
      <c r="DK21" s="24"/>
      <c r="DL21" s="24"/>
      <c r="DM21" s="24"/>
      <c r="DN21" s="24"/>
      <c r="DO21" s="112"/>
      <c r="DR21" s="116" t="s">
        <v>50</v>
      </c>
      <c r="DU21" s="116"/>
    </row>
    <row r="22" customFormat="1" ht="25" customHeight="1" spans="1:125">
      <c r="A22" s="19"/>
      <c r="B22" s="20"/>
      <c r="C22" s="20"/>
      <c r="D22" s="20"/>
      <c r="E22" s="20"/>
      <c r="F22" s="20"/>
      <c r="G22" s="20"/>
      <c r="H22" s="20"/>
      <c r="I22" s="27" t="s">
        <v>77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59"/>
      <c r="CT22" s="59"/>
      <c r="CU22" s="59"/>
      <c r="CV22" s="59"/>
      <c r="CW22" s="59"/>
      <c r="CX22" s="59"/>
      <c r="CY22" s="59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82"/>
      <c r="DP22" s="7"/>
      <c r="DQ22" s="7"/>
      <c r="DR22" s="8" t="s">
        <v>50</v>
      </c>
      <c r="DS22" s="7"/>
      <c r="DT22" s="7"/>
      <c r="DU22" s="8"/>
    </row>
    <row r="23" s="3" customFormat="1" ht="25" customHeight="1" spans="1:129">
      <c r="A23" s="23"/>
      <c r="B23" s="24"/>
      <c r="C23" s="24"/>
      <c r="D23" s="24"/>
      <c r="E23" s="24"/>
      <c r="F23" s="24"/>
      <c r="G23" s="24"/>
      <c r="H23" s="24"/>
      <c r="I23" s="31" t="s">
        <v>78</v>
      </c>
      <c r="J23" s="32"/>
      <c r="K23" s="32"/>
      <c r="L23" s="32"/>
      <c r="M23" s="32"/>
      <c r="N23" s="32"/>
      <c r="O23" s="32"/>
      <c r="P23" s="32"/>
      <c r="Q23" s="32"/>
      <c r="R23" s="32"/>
      <c r="S23" s="40"/>
      <c r="T23" s="24">
        <v>206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52" t="s">
        <v>79</v>
      </c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61">
        <v>150</v>
      </c>
      <c r="BE23" s="74"/>
      <c r="BF23" s="74"/>
      <c r="BG23" s="74"/>
      <c r="BH23" s="74"/>
      <c r="BI23" s="74"/>
      <c r="BJ23" s="75"/>
      <c r="BK23" s="24"/>
      <c r="BL23" s="24"/>
      <c r="BM23" s="24"/>
      <c r="BN23" s="24"/>
      <c r="BO23" s="24"/>
      <c r="BP23" s="24"/>
      <c r="BQ23" s="61"/>
      <c r="BR23" s="74"/>
      <c r="BS23" s="74"/>
      <c r="BT23" s="74"/>
      <c r="BU23" s="74"/>
      <c r="BV23" s="74"/>
      <c r="BW23" s="75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90" t="s">
        <v>57</v>
      </c>
      <c r="CT23" s="91"/>
      <c r="CU23" s="91"/>
      <c r="CV23" s="91"/>
      <c r="CW23" s="91"/>
      <c r="CX23" s="91"/>
      <c r="CY23" s="92"/>
      <c r="CZ23" s="93" t="s">
        <v>80</v>
      </c>
      <c r="DA23" s="102"/>
      <c r="DB23" s="102"/>
      <c r="DC23" s="102"/>
      <c r="DD23" s="102"/>
      <c r="DE23" s="102"/>
      <c r="DF23" s="103"/>
      <c r="DG23" s="24"/>
      <c r="DH23" s="24"/>
      <c r="DI23" s="24"/>
      <c r="DJ23" s="24"/>
      <c r="DK23" s="24"/>
      <c r="DL23" s="24"/>
      <c r="DM23" s="24"/>
      <c r="DN23" s="24"/>
      <c r="DO23" s="112"/>
      <c r="DP23" s="2"/>
      <c r="DQ23" s="2"/>
      <c r="DR23" s="115" t="s">
        <v>50</v>
      </c>
      <c r="DS23" s="2"/>
      <c r="DT23" s="2"/>
      <c r="DU23" s="115"/>
      <c r="DV23" s="2"/>
      <c r="DW23" s="2"/>
      <c r="DX23" s="2"/>
      <c r="DY23" s="2"/>
    </row>
    <row r="24" s="3" customFormat="1" ht="25" customHeight="1" spans="1:129">
      <c r="A24" s="23"/>
      <c r="B24" s="24"/>
      <c r="C24" s="24"/>
      <c r="D24" s="24"/>
      <c r="E24" s="24"/>
      <c r="F24" s="24"/>
      <c r="G24" s="24"/>
      <c r="H24" s="24"/>
      <c r="I24" s="31" t="s">
        <v>81</v>
      </c>
      <c r="J24" s="32"/>
      <c r="K24" s="32"/>
      <c r="L24" s="32"/>
      <c r="M24" s="32"/>
      <c r="N24" s="32"/>
      <c r="O24" s="32"/>
      <c r="P24" s="32"/>
      <c r="Q24" s="32"/>
      <c r="R24" s="32"/>
      <c r="S24" s="40"/>
      <c r="T24" s="24">
        <v>216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52" t="s">
        <v>79</v>
      </c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61">
        <v>150</v>
      </c>
      <c r="BE24" s="74"/>
      <c r="BF24" s="74"/>
      <c r="BG24" s="74"/>
      <c r="BH24" s="74"/>
      <c r="BI24" s="74"/>
      <c r="BJ24" s="75"/>
      <c r="BK24" s="24"/>
      <c r="BL24" s="24"/>
      <c r="BM24" s="24"/>
      <c r="BN24" s="24"/>
      <c r="BO24" s="24"/>
      <c r="BP24" s="24"/>
      <c r="BQ24" s="61"/>
      <c r="BR24" s="74"/>
      <c r="BS24" s="74"/>
      <c r="BT24" s="74"/>
      <c r="BU24" s="74"/>
      <c r="BV24" s="74"/>
      <c r="BW24" s="75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90" t="s">
        <v>57</v>
      </c>
      <c r="CT24" s="91"/>
      <c r="CU24" s="91"/>
      <c r="CV24" s="91"/>
      <c r="CW24" s="91"/>
      <c r="CX24" s="91"/>
      <c r="CY24" s="92"/>
      <c r="CZ24" s="93" t="s">
        <v>80</v>
      </c>
      <c r="DA24" s="102"/>
      <c r="DB24" s="102"/>
      <c r="DC24" s="102"/>
      <c r="DD24" s="102"/>
      <c r="DE24" s="102"/>
      <c r="DF24" s="103"/>
      <c r="DG24" s="24"/>
      <c r="DH24" s="24"/>
      <c r="DI24" s="24"/>
      <c r="DJ24" s="24"/>
      <c r="DK24" s="24"/>
      <c r="DL24" s="24"/>
      <c r="DM24" s="24"/>
      <c r="DN24" s="24"/>
      <c r="DO24" s="112"/>
      <c r="DP24" s="2"/>
      <c r="DQ24" s="2"/>
      <c r="DR24" s="115" t="s">
        <v>50</v>
      </c>
      <c r="DS24" s="2"/>
      <c r="DT24" s="2"/>
      <c r="DU24" s="115"/>
      <c r="DV24" s="2"/>
      <c r="DW24" s="2"/>
      <c r="DX24" s="2"/>
      <c r="DY24" s="2"/>
    </row>
    <row r="25" s="3" customFormat="1" ht="25" customHeight="1" spans="1:129">
      <c r="A25" s="23"/>
      <c r="B25" s="24"/>
      <c r="C25" s="24"/>
      <c r="D25" s="24"/>
      <c r="E25" s="24"/>
      <c r="F25" s="24"/>
      <c r="G25" s="24"/>
      <c r="H25" s="24"/>
      <c r="I25" s="31" t="s">
        <v>82</v>
      </c>
      <c r="J25" s="32"/>
      <c r="K25" s="32"/>
      <c r="L25" s="32"/>
      <c r="M25" s="32"/>
      <c r="N25" s="32"/>
      <c r="O25" s="32"/>
      <c r="P25" s="32"/>
      <c r="Q25" s="32"/>
      <c r="R25" s="32"/>
      <c r="S25" s="40"/>
      <c r="T25" s="24">
        <v>216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52" t="s">
        <v>79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61">
        <v>150</v>
      </c>
      <c r="BE25" s="74"/>
      <c r="BF25" s="74"/>
      <c r="BG25" s="74"/>
      <c r="BH25" s="74"/>
      <c r="BI25" s="74"/>
      <c r="BJ25" s="75"/>
      <c r="BK25" s="24"/>
      <c r="BL25" s="24"/>
      <c r="BM25" s="24"/>
      <c r="BN25" s="24"/>
      <c r="BO25" s="24"/>
      <c r="BP25" s="24"/>
      <c r="BQ25" s="61"/>
      <c r="BR25" s="74"/>
      <c r="BS25" s="74"/>
      <c r="BT25" s="74"/>
      <c r="BU25" s="74"/>
      <c r="BV25" s="74"/>
      <c r="BW25" s="75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90" t="s">
        <v>57</v>
      </c>
      <c r="CT25" s="91"/>
      <c r="CU25" s="91"/>
      <c r="CV25" s="91"/>
      <c r="CW25" s="91"/>
      <c r="CX25" s="91"/>
      <c r="CY25" s="92"/>
      <c r="CZ25" s="93" t="s">
        <v>80</v>
      </c>
      <c r="DA25" s="102"/>
      <c r="DB25" s="102"/>
      <c r="DC25" s="102"/>
      <c r="DD25" s="102"/>
      <c r="DE25" s="102"/>
      <c r="DF25" s="103"/>
      <c r="DG25" s="24"/>
      <c r="DH25" s="24"/>
      <c r="DI25" s="24"/>
      <c r="DJ25" s="24"/>
      <c r="DK25" s="24"/>
      <c r="DL25" s="24"/>
      <c r="DM25" s="24"/>
      <c r="DN25" s="24"/>
      <c r="DO25" s="112"/>
      <c r="DP25" s="2"/>
      <c r="DQ25" s="2"/>
      <c r="DR25" s="115" t="s">
        <v>50</v>
      </c>
      <c r="DS25" s="2"/>
      <c r="DT25" s="2"/>
      <c r="DU25" s="115"/>
      <c r="DV25" s="2"/>
      <c r="DW25" s="2"/>
      <c r="DX25" s="2"/>
      <c r="DY25" s="2"/>
    </row>
    <row r="26" s="2" customFormat="1" ht="25" customHeight="1" spans="1:125">
      <c r="A26" s="21"/>
      <c r="B26" s="22"/>
      <c r="C26" s="22"/>
      <c r="D26" s="22"/>
      <c r="E26" s="22"/>
      <c r="F26" s="22"/>
      <c r="G26" s="22"/>
      <c r="H26" s="22"/>
      <c r="I26" s="29" t="s">
        <v>83</v>
      </c>
      <c r="J26" s="30"/>
      <c r="K26" s="30"/>
      <c r="L26" s="30"/>
      <c r="M26" s="30"/>
      <c r="N26" s="30"/>
      <c r="O26" s="30"/>
      <c r="P26" s="30"/>
      <c r="Q26" s="30"/>
      <c r="R26" s="30"/>
      <c r="S26" s="39"/>
      <c r="T26" s="22">
        <v>260.5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51" t="s">
        <v>55</v>
      </c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60">
        <v>150</v>
      </c>
      <c r="BE26" s="72"/>
      <c r="BF26" s="72"/>
      <c r="BG26" s="72"/>
      <c r="BH26" s="72"/>
      <c r="BI26" s="72"/>
      <c r="BJ26" s="73"/>
      <c r="BK26" s="22"/>
      <c r="BL26" s="22"/>
      <c r="BM26" s="22"/>
      <c r="BN26" s="22"/>
      <c r="BO26" s="22"/>
      <c r="BP26" s="22"/>
      <c r="BQ26" s="60"/>
      <c r="BR26" s="72"/>
      <c r="BS26" s="72"/>
      <c r="BT26" s="72"/>
      <c r="BU26" s="72"/>
      <c r="BV26" s="72"/>
      <c r="BW26" s="73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86" t="s">
        <v>57</v>
      </c>
      <c r="CT26" s="87"/>
      <c r="CU26" s="87"/>
      <c r="CV26" s="87"/>
      <c r="CW26" s="87"/>
      <c r="CX26" s="87"/>
      <c r="CY26" s="88"/>
      <c r="CZ26" s="89" t="s">
        <v>80</v>
      </c>
      <c r="DA26" s="100"/>
      <c r="DB26" s="100"/>
      <c r="DC26" s="100"/>
      <c r="DD26" s="100"/>
      <c r="DE26" s="100"/>
      <c r="DF26" s="101"/>
      <c r="DG26" s="22"/>
      <c r="DH26" s="22"/>
      <c r="DI26" s="22"/>
      <c r="DJ26" s="22"/>
      <c r="DK26" s="22"/>
      <c r="DL26" s="22"/>
      <c r="DM26" s="22"/>
      <c r="DN26" s="22"/>
      <c r="DO26" s="82"/>
      <c r="DR26" s="115" t="s">
        <v>50</v>
      </c>
      <c r="DU26" s="115"/>
    </row>
    <row r="27" s="2" customFormat="1" ht="25" customHeight="1" spans="1:125">
      <c r="A27" s="21"/>
      <c r="B27" s="22"/>
      <c r="C27" s="22"/>
      <c r="D27" s="22"/>
      <c r="E27" s="22"/>
      <c r="F27" s="22"/>
      <c r="G27" s="22"/>
      <c r="H27" s="22"/>
      <c r="I27" s="29" t="s">
        <v>84</v>
      </c>
      <c r="J27" s="30"/>
      <c r="K27" s="30"/>
      <c r="L27" s="30"/>
      <c r="M27" s="30"/>
      <c r="N27" s="30"/>
      <c r="O27" s="30"/>
      <c r="P27" s="30"/>
      <c r="Q27" s="30"/>
      <c r="R27" s="30"/>
      <c r="S27" s="39"/>
      <c r="T27" s="22">
        <v>260.5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51" t="s">
        <v>55</v>
      </c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60">
        <v>150</v>
      </c>
      <c r="BE27" s="72"/>
      <c r="BF27" s="72"/>
      <c r="BG27" s="72"/>
      <c r="BH27" s="72"/>
      <c r="BI27" s="72"/>
      <c r="BJ27" s="73"/>
      <c r="BK27" s="22"/>
      <c r="BL27" s="22"/>
      <c r="BM27" s="22"/>
      <c r="BN27" s="22"/>
      <c r="BO27" s="22"/>
      <c r="BP27" s="22"/>
      <c r="BQ27" s="60"/>
      <c r="BR27" s="72"/>
      <c r="BS27" s="72"/>
      <c r="BT27" s="72"/>
      <c r="BU27" s="72"/>
      <c r="BV27" s="72"/>
      <c r="BW27" s="73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86" t="s">
        <v>57</v>
      </c>
      <c r="CT27" s="87"/>
      <c r="CU27" s="87"/>
      <c r="CV27" s="87"/>
      <c r="CW27" s="87"/>
      <c r="CX27" s="87"/>
      <c r="CY27" s="88"/>
      <c r="CZ27" s="89" t="s">
        <v>80</v>
      </c>
      <c r="DA27" s="100"/>
      <c r="DB27" s="100"/>
      <c r="DC27" s="100"/>
      <c r="DD27" s="100"/>
      <c r="DE27" s="100"/>
      <c r="DF27" s="101"/>
      <c r="DG27" s="22"/>
      <c r="DH27" s="22"/>
      <c r="DI27" s="22"/>
      <c r="DJ27" s="22"/>
      <c r="DK27" s="22"/>
      <c r="DL27" s="22"/>
      <c r="DM27" s="22"/>
      <c r="DN27" s="22"/>
      <c r="DO27" s="82"/>
      <c r="DP27" s="2"/>
      <c r="DQ27" s="2"/>
      <c r="DR27" s="115" t="s">
        <v>50</v>
      </c>
      <c r="DS27" s="2"/>
      <c r="DT27" s="2"/>
      <c r="DU27" s="115"/>
    </row>
    <row r="28" customFormat="1" ht="25" customHeight="1" spans="1:125">
      <c r="A28" s="19"/>
      <c r="B28" s="20"/>
      <c r="C28" s="20"/>
      <c r="D28" s="20"/>
      <c r="E28" s="20"/>
      <c r="F28" s="20"/>
      <c r="G28" s="20"/>
      <c r="H28" s="20"/>
      <c r="I28" s="27" t="s">
        <v>85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59"/>
      <c r="CT28" s="59"/>
      <c r="CU28" s="59"/>
      <c r="CV28" s="59"/>
      <c r="CW28" s="59"/>
      <c r="CX28" s="59"/>
      <c r="CY28" s="59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82"/>
      <c r="DP28" s="7"/>
      <c r="DQ28" s="7"/>
      <c r="DR28" s="8" t="s">
        <v>50</v>
      </c>
      <c r="DS28" s="7"/>
      <c r="DT28" s="7"/>
      <c r="DU28" s="8"/>
    </row>
    <row r="29" s="4" customFormat="1" ht="25" customHeight="1" spans="1:125">
      <c r="A29" s="25"/>
      <c r="B29" s="26"/>
      <c r="C29" s="26"/>
      <c r="D29" s="26"/>
      <c r="E29" s="26"/>
      <c r="F29" s="26"/>
      <c r="G29" s="26"/>
      <c r="H29" s="26"/>
      <c r="I29" s="33" t="s">
        <v>86</v>
      </c>
      <c r="J29" s="34"/>
      <c r="K29" s="34"/>
      <c r="L29" s="34"/>
      <c r="M29" s="34"/>
      <c r="N29" s="34"/>
      <c r="O29" s="34"/>
      <c r="P29" s="34"/>
      <c r="Q29" s="34"/>
      <c r="R29" s="34"/>
      <c r="S29" s="41"/>
      <c r="T29" s="26">
        <v>250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53" t="s">
        <v>55</v>
      </c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43">
        <v>225</v>
      </c>
      <c r="BE29" s="44"/>
      <c r="BF29" s="44"/>
      <c r="BG29" s="44"/>
      <c r="BH29" s="44"/>
      <c r="BI29" s="44"/>
      <c r="BJ29" s="49"/>
      <c r="BK29" s="26"/>
      <c r="BL29" s="26"/>
      <c r="BM29" s="26"/>
      <c r="BN29" s="26"/>
      <c r="BO29" s="26"/>
      <c r="BP29" s="26"/>
      <c r="BQ29" s="43"/>
      <c r="BR29" s="44"/>
      <c r="BS29" s="44"/>
      <c r="BT29" s="44"/>
      <c r="BU29" s="44"/>
      <c r="BV29" s="44"/>
      <c r="BW29" s="49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94" t="s">
        <v>57</v>
      </c>
      <c r="CT29" s="95"/>
      <c r="CU29" s="95"/>
      <c r="CV29" s="95"/>
      <c r="CW29" s="95"/>
      <c r="CX29" s="95"/>
      <c r="CY29" s="96"/>
      <c r="CZ29" s="97" t="s">
        <v>80</v>
      </c>
      <c r="DA29" s="104"/>
      <c r="DB29" s="104"/>
      <c r="DC29" s="104"/>
      <c r="DD29" s="104"/>
      <c r="DE29" s="104"/>
      <c r="DF29" s="105"/>
      <c r="DG29" s="26"/>
      <c r="DH29" s="26"/>
      <c r="DI29" s="26"/>
      <c r="DJ29" s="26"/>
      <c r="DK29" s="26"/>
      <c r="DL29" s="26"/>
      <c r="DM29" s="26"/>
      <c r="DN29" s="26"/>
      <c r="DO29" s="113"/>
      <c r="DP29" s="4"/>
      <c r="DQ29" s="4"/>
      <c r="DR29" s="117" t="s">
        <v>50</v>
      </c>
      <c r="DS29" s="4"/>
      <c r="DT29" s="4"/>
      <c r="DU29" s="117"/>
    </row>
    <row r="30" ht="25" customHeight="1" spans="1:122">
      <c r="A30" s="19" t="s">
        <v>87</v>
      </c>
      <c r="B30" s="20"/>
      <c r="C30" s="20"/>
      <c r="D30" s="20"/>
      <c r="E30" s="20"/>
      <c r="F30" s="20"/>
      <c r="G30" s="20"/>
      <c r="H30" s="20"/>
      <c r="I30" s="35" t="s">
        <v>88</v>
      </c>
      <c r="J30" s="36"/>
      <c r="K30" s="36"/>
      <c r="L30" s="36"/>
      <c r="M30" s="36"/>
      <c r="N30" s="36"/>
      <c r="O30" s="36"/>
      <c r="P30" s="36"/>
      <c r="Q30" s="36"/>
      <c r="R30" s="36"/>
      <c r="S30" s="42"/>
      <c r="T30" s="20">
        <v>314.42</v>
      </c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 t="s">
        <v>89</v>
      </c>
      <c r="AF30" s="20"/>
      <c r="AG30" s="20"/>
      <c r="AH30" s="20"/>
      <c r="AI30" s="20"/>
      <c r="AJ30" s="20"/>
      <c r="AK30" s="20"/>
      <c r="AL30" s="51" t="s">
        <v>90</v>
      </c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60">
        <v>222</v>
      </c>
      <c r="BE30" s="72"/>
      <c r="BF30" s="72"/>
      <c r="BG30" s="72"/>
      <c r="BH30" s="72"/>
      <c r="BI30" s="72"/>
      <c r="BJ30" s="73"/>
      <c r="BK30" s="22"/>
      <c r="BL30" s="22"/>
      <c r="BM30" s="22"/>
      <c r="BN30" s="22"/>
      <c r="BO30" s="22"/>
      <c r="BP30" s="22"/>
      <c r="BQ30" s="60"/>
      <c r="BR30" s="72"/>
      <c r="BS30" s="72"/>
      <c r="BT30" s="72"/>
      <c r="BU30" s="72"/>
      <c r="BV30" s="72"/>
      <c r="BW30" s="73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86" t="s">
        <v>57</v>
      </c>
      <c r="CT30" s="87"/>
      <c r="CU30" s="87"/>
      <c r="CV30" s="87"/>
      <c r="CW30" s="87"/>
      <c r="CX30" s="87"/>
      <c r="CY30" s="88"/>
      <c r="CZ30" s="89" t="s">
        <v>87</v>
      </c>
      <c r="DA30" s="100"/>
      <c r="DB30" s="100"/>
      <c r="DC30" s="100"/>
      <c r="DD30" s="100"/>
      <c r="DE30" s="100"/>
      <c r="DF30" s="101"/>
      <c r="DG30" s="22"/>
      <c r="DH30" s="22"/>
      <c r="DI30" s="22"/>
      <c r="DJ30" s="22"/>
      <c r="DK30" s="22"/>
      <c r="DL30" s="22"/>
      <c r="DM30" s="22"/>
      <c r="DN30" s="22"/>
      <c r="DO30" s="82"/>
      <c r="DR30" s="8" t="s">
        <v>50</v>
      </c>
    </row>
    <row r="31" ht="25" customHeight="1" spans="1:122">
      <c r="A31" s="19"/>
      <c r="B31" s="20"/>
      <c r="C31" s="20"/>
      <c r="D31" s="20"/>
      <c r="E31" s="20"/>
      <c r="F31" s="20"/>
      <c r="G31" s="20"/>
      <c r="H31" s="20"/>
      <c r="I31" s="35" t="s">
        <v>91</v>
      </c>
      <c r="J31" s="36"/>
      <c r="K31" s="36"/>
      <c r="L31" s="36"/>
      <c r="M31" s="36"/>
      <c r="N31" s="36"/>
      <c r="O31" s="36"/>
      <c r="P31" s="36"/>
      <c r="Q31" s="36"/>
      <c r="R31" s="36"/>
      <c r="S31" s="42"/>
      <c r="T31" s="20">
        <v>133.37</v>
      </c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51" t="s">
        <v>92</v>
      </c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60">
        <v>25</v>
      </c>
      <c r="BE31" s="72"/>
      <c r="BF31" s="72"/>
      <c r="BG31" s="72"/>
      <c r="BH31" s="72"/>
      <c r="BI31" s="72"/>
      <c r="BJ31" s="73"/>
      <c r="BK31" s="22"/>
      <c r="BL31" s="22"/>
      <c r="BM31" s="22"/>
      <c r="BN31" s="22"/>
      <c r="BO31" s="22"/>
      <c r="BP31" s="22"/>
      <c r="BQ31" s="60"/>
      <c r="BR31" s="72"/>
      <c r="BS31" s="72"/>
      <c r="BT31" s="72"/>
      <c r="BU31" s="72"/>
      <c r="BV31" s="72"/>
      <c r="BW31" s="73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86" t="s">
        <v>87</v>
      </c>
      <c r="CT31" s="87"/>
      <c r="CU31" s="87"/>
      <c r="CV31" s="87"/>
      <c r="CW31" s="87"/>
      <c r="CX31" s="87"/>
      <c r="CY31" s="88"/>
      <c r="CZ31" s="89" t="s">
        <v>91</v>
      </c>
      <c r="DA31" s="100"/>
      <c r="DB31" s="100"/>
      <c r="DC31" s="100"/>
      <c r="DD31" s="100"/>
      <c r="DE31" s="100"/>
      <c r="DF31" s="101"/>
      <c r="DG31" s="22"/>
      <c r="DH31" s="22"/>
      <c r="DI31" s="22"/>
      <c r="DJ31" s="22"/>
      <c r="DK31" s="22"/>
      <c r="DL31" s="22"/>
      <c r="DM31" s="22"/>
      <c r="DN31" s="22"/>
      <c r="DO31" s="82"/>
      <c r="DR31" s="8" t="s">
        <v>50</v>
      </c>
    </row>
    <row r="32" ht="25" customHeight="1" spans="1:122">
      <c r="A32" s="19"/>
      <c r="B32" s="20"/>
      <c r="C32" s="20"/>
      <c r="D32" s="20"/>
      <c r="E32" s="20"/>
      <c r="F32" s="20"/>
      <c r="G32" s="20"/>
      <c r="H32" s="20"/>
      <c r="I32" s="35" t="s">
        <v>93</v>
      </c>
      <c r="J32" s="36"/>
      <c r="K32" s="36"/>
      <c r="L32" s="36"/>
      <c r="M32" s="36"/>
      <c r="N32" s="36"/>
      <c r="O32" s="36"/>
      <c r="P32" s="36"/>
      <c r="Q32" s="36"/>
      <c r="R32" s="36"/>
      <c r="S32" s="42"/>
      <c r="T32" s="20">
        <v>49.5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51" t="s">
        <v>94</v>
      </c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60">
        <v>25</v>
      </c>
      <c r="BE32" s="72"/>
      <c r="BF32" s="72"/>
      <c r="BG32" s="72"/>
      <c r="BH32" s="72"/>
      <c r="BI32" s="72"/>
      <c r="BJ32" s="73"/>
      <c r="BK32" s="22"/>
      <c r="BL32" s="22"/>
      <c r="BM32" s="22"/>
      <c r="BN32" s="22"/>
      <c r="BO32" s="22"/>
      <c r="BP32" s="22"/>
      <c r="BQ32" s="60"/>
      <c r="BR32" s="72"/>
      <c r="BS32" s="72"/>
      <c r="BT32" s="72"/>
      <c r="BU32" s="72"/>
      <c r="BV32" s="72"/>
      <c r="BW32" s="73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86" t="s">
        <v>87</v>
      </c>
      <c r="CT32" s="87"/>
      <c r="CU32" s="87"/>
      <c r="CV32" s="87"/>
      <c r="CW32" s="87"/>
      <c r="CX32" s="87"/>
      <c r="CY32" s="88"/>
      <c r="CZ32" s="89" t="s">
        <v>91</v>
      </c>
      <c r="DA32" s="100"/>
      <c r="DB32" s="100"/>
      <c r="DC32" s="100"/>
      <c r="DD32" s="100"/>
      <c r="DE32" s="100"/>
      <c r="DF32" s="101"/>
      <c r="DG32" s="22"/>
      <c r="DH32" s="22"/>
      <c r="DI32" s="22"/>
      <c r="DJ32" s="22"/>
      <c r="DK32" s="22"/>
      <c r="DL32" s="22"/>
      <c r="DM32" s="22"/>
      <c r="DN32" s="22"/>
      <c r="DO32" s="82"/>
      <c r="DR32" s="8" t="s">
        <v>50</v>
      </c>
    </row>
    <row r="33" ht="25" customHeight="1" spans="1:122">
      <c r="A33" s="19"/>
      <c r="B33" s="20"/>
      <c r="C33" s="20"/>
      <c r="D33" s="20"/>
      <c r="E33" s="20"/>
      <c r="F33" s="20"/>
      <c r="G33" s="20"/>
      <c r="H33" s="20"/>
      <c r="I33" s="35" t="s">
        <v>95</v>
      </c>
      <c r="J33" s="36"/>
      <c r="K33" s="36"/>
      <c r="L33" s="36"/>
      <c r="M33" s="36"/>
      <c r="N33" s="36"/>
      <c r="O33" s="36"/>
      <c r="P33" s="36"/>
      <c r="Q33" s="36"/>
      <c r="R33" s="36"/>
      <c r="S33" s="42"/>
      <c r="T33" s="20">
        <v>65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51" t="s">
        <v>96</v>
      </c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60">
        <v>25</v>
      </c>
      <c r="BE33" s="72"/>
      <c r="BF33" s="72"/>
      <c r="BG33" s="72"/>
      <c r="BH33" s="72"/>
      <c r="BI33" s="72"/>
      <c r="BJ33" s="73"/>
      <c r="BK33" s="22"/>
      <c r="BL33" s="22"/>
      <c r="BM33" s="22"/>
      <c r="BN33" s="22"/>
      <c r="BO33" s="22"/>
      <c r="BP33" s="22"/>
      <c r="BQ33" s="60"/>
      <c r="BR33" s="72"/>
      <c r="BS33" s="72"/>
      <c r="BT33" s="72"/>
      <c r="BU33" s="72"/>
      <c r="BV33" s="72"/>
      <c r="BW33" s="73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86" t="s">
        <v>87</v>
      </c>
      <c r="CT33" s="87"/>
      <c r="CU33" s="87"/>
      <c r="CV33" s="87"/>
      <c r="CW33" s="87"/>
      <c r="CX33" s="87"/>
      <c r="CY33" s="88"/>
      <c r="CZ33" s="89" t="s">
        <v>91</v>
      </c>
      <c r="DA33" s="100"/>
      <c r="DB33" s="100"/>
      <c r="DC33" s="100"/>
      <c r="DD33" s="100"/>
      <c r="DE33" s="100"/>
      <c r="DF33" s="101"/>
      <c r="DG33" s="22"/>
      <c r="DH33" s="22"/>
      <c r="DI33" s="22"/>
      <c r="DJ33" s="22"/>
      <c r="DK33" s="22"/>
      <c r="DL33" s="22"/>
      <c r="DM33" s="22"/>
      <c r="DN33" s="22"/>
      <c r="DO33" s="82"/>
      <c r="DR33" s="8" t="s">
        <v>50</v>
      </c>
    </row>
    <row r="34" s="5" customFormat="1" ht="25" customHeight="1" spans="1:125">
      <c r="A34" s="21" t="s">
        <v>97</v>
      </c>
      <c r="B34" s="22"/>
      <c r="C34" s="22"/>
      <c r="D34" s="22"/>
      <c r="E34" s="22"/>
      <c r="F34" s="22"/>
      <c r="G34" s="22"/>
      <c r="H34" s="22"/>
      <c r="I34" s="29" t="s">
        <v>98</v>
      </c>
      <c r="J34" s="30"/>
      <c r="K34" s="30"/>
      <c r="L34" s="30"/>
      <c r="M34" s="30"/>
      <c r="N34" s="30"/>
      <c r="O34" s="30"/>
      <c r="P34" s="30"/>
      <c r="Q34" s="30"/>
      <c r="R34" s="30"/>
      <c r="S34" s="39"/>
      <c r="T34" s="22">
        <v>45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 t="s">
        <v>99</v>
      </c>
      <c r="AF34" s="22"/>
      <c r="AG34" s="22"/>
      <c r="AH34" s="22"/>
      <c r="AI34" s="22"/>
      <c r="AJ34" s="22"/>
      <c r="AK34" s="22"/>
      <c r="AL34" s="51" t="s">
        <v>100</v>
      </c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60">
        <v>5</v>
      </c>
      <c r="BE34" s="72"/>
      <c r="BF34" s="72"/>
      <c r="BG34" s="72"/>
      <c r="BH34" s="72"/>
      <c r="BI34" s="72"/>
      <c r="BJ34" s="73"/>
      <c r="BK34" s="22"/>
      <c r="BL34" s="22"/>
      <c r="BM34" s="22"/>
      <c r="BN34" s="22"/>
      <c r="BO34" s="22"/>
      <c r="BP34" s="22"/>
      <c r="BQ34" s="60"/>
      <c r="BR34" s="72"/>
      <c r="BS34" s="72"/>
      <c r="BT34" s="72"/>
      <c r="BU34" s="72"/>
      <c r="BV34" s="72"/>
      <c r="BW34" s="73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86" t="s">
        <v>87</v>
      </c>
      <c r="CT34" s="87"/>
      <c r="CU34" s="87"/>
      <c r="CV34" s="87"/>
      <c r="CW34" s="87"/>
      <c r="CX34" s="87"/>
      <c r="CY34" s="88"/>
      <c r="CZ34" s="89" t="s">
        <v>101</v>
      </c>
      <c r="DA34" s="100"/>
      <c r="DB34" s="100"/>
      <c r="DC34" s="100"/>
      <c r="DD34" s="100"/>
      <c r="DE34" s="100"/>
      <c r="DF34" s="101"/>
      <c r="DG34" s="22"/>
      <c r="DH34" s="22"/>
      <c r="DI34" s="22"/>
      <c r="DJ34" s="22"/>
      <c r="DK34" s="22"/>
      <c r="DL34" s="22"/>
      <c r="DM34" s="22"/>
      <c r="DN34" s="22"/>
      <c r="DO34" s="82"/>
      <c r="DR34" s="115" t="s">
        <v>50</v>
      </c>
      <c r="DU34" s="115"/>
    </row>
    <row r="35" s="4" customFormat="1" ht="25" customHeight="1" spans="1:125">
      <c r="A35" s="25" t="s">
        <v>102</v>
      </c>
      <c r="B35" s="26"/>
      <c r="C35" s="26"/>
      <c r="D35" s="26"/>
      <c r="E35" s="26"/>
      <c r="F35" s="26"/>
      <c r="G35" s="26"/>
      <c r="H35" s="26"/>
      <c r="I35" s="33" t="s">
        <v>103</v>
      </c>
      <c r="J35" s="34"/>
      <c r="K35" s="34"/>
      <c r="L35" s="34"/>
      <c r="M35" s="34"/>
      <c r="N35" s="34"/>
      <c r="O35" s="34"/>
      <c r="P35" s="34"/>
      <c r="Q35" s="34"/>
      <c r="R35" s="34"/>
      <c r="S35" s="41"/>
      <c r="T35" s="26">
        <v>30</v>
      </c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 t="s">
        <v>104</v>
      </c>
      <c r="AF35" s="26"/>
      <c r="AG35" s="26"/>
      <c r="AH35" s="26"/>
      <c r="AI35" s="26"/>
      <c r="AJ35" s="26"/>
      <c r="AK35" s="26"/>
      <c r="AL35" s="53" t="s">
        <v>105</v>
      </c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43">
        <v>20</v>
      </c>
      <c r="BE35" s="44"/>
      <c r="BF35" s="44"/>
      <c r="BG35" s="44"/>
      <c r="BH35" s="44"/>
      <c r="BI35" s="44"/>
      <c r="BJ35" s="49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94" t="s">
        <v>87</v>
      </c>
      <c r="CT35" s="95"/>
      <c r="CU35" s="95"/>
      <c r="CV35" s="95"/>
      <c r="CW35" s="95"/>
      <c r="CX35" s="95"/>
      <c r="CY35" s="96"/>
      <c r="CZ35" s="97" t="s">
        <v>103</v>
      </c>
      <c r="DA35" s="104"/>
      <c r="DB35" s="104"/>
      <c r="DC35" s="104"/>
      <c r="DD35" s="104"/>
      <c r="DE35" s="104"/>
      <c r="DF35" s="105"/>
      <c r="DG35" s="26"/>
      <c r="DH35" s="26"/>
      <c r="DI35" s="26"/>
      <c r="DJ35" s="26"/>
      <c r="DK35" s="26"/>
      <c r="DL35" s="26"/>
      <c r="DM35" s="26"/>
      <c r="DN35" s="26"/>
      <c r="DO35" s="113"/>
      <c r="DR35" s="117" t="s">
        <v>50</v>
      </c>
      <c r="DU35" s="117"/>
    </row>
    <row r="36" customFormat="1" ht="25" customHeight="1" spans="1:125">
      <c r="A36" s="19" t="s">
        <v>106</v>
      </c>
      <c r="B36" s="20"/>
      <c r="C36" s="20"/>
      <c r="D36" s="20"/>
      <c r="E36" s="20"/>
      <c r="F36" s="20"/>
      <c r="G36" s="20"/>
      <c r="H36" s="20"/>
      <c r="I36" s="35" t="s">
        <v>88</v>
      </c>
      <c r="J36" s="36"/>
      <c r="K36" s="36"/>
      <c r="L36" s="36"/>
      <c r="M36" s="36"/>
      <c r="N36" s="36"/>
      <c r="O36" s="36"/>
      <c r="P36" s="36"/>
      <c r="Q36" s="36"/>
      <c r="R36" s="36"/>
      <c r="S36" s="42"/>
      <c r="T36" s="20">
        <v>99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 t="s">
        <v>107</v>
      </c>
      <c r="AF36" s="20"/>
      <c r="AG36" s="20"/>
      <c r="AH36" s="20"/>
      <c r="AI36" s="20"/>
      <c r="AJ36" s="20"/>
      <c r="AK36" s="20"/>
      <c r="AL36" s="51" t="s">
        <v>108</v>
      </c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60">
        <v>272</v>
      </c>
      <c r="BE36" s="72"/>
      <c r="BF36" s="72"/>
      <c r="BG36" s="72"/>
      <c r="BH36" s="72"/>
      <c r="BI36" s="72"/>
      <c r="BJ36" s="73"/>
      <c r="BK36" s="22"/>
      <c r="BL36" s="22"/>
      <c r="BM36" s="22"/>
      <c r="BN36" s="22"/>
      <c r="BO36" s="22"/>
      <c r="BP36" s="22"/>
      <c r="BQ36" s="60"/>
      <c r="BR36" s="72"/>
      <c r="BS36" s="72"/>
      <c r="BT36" s="72"/>
      <c r="BU36" s="72"/>
      <c r="BV36" s="72"/>
      <c r="BW36" s="73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86" t="s">
        <v>57</v>
      </c>
      <c r="CT36" s="87"/>
      <c r="CU36" s="87"/>
      <c r="CV36" s="87"/>
      <c r="CW36" s="87"/>
      <c r="CX36" s="87"/>
      <c r="CY36" s="88"/>
      <c r="CZ36" s="89" t="s">
        <v>106</v>
      </c>
      <c r="DA36" s="100"/>
      <c r="DB36" s="100"/>
      <c r="DC36" s="100"/>
      <c r="DD36" s="100"/>
      <c r="DE36" s="100"/>
      <c r="DF36" s="101"/>
      <c r="DG36" s="22"/>
      <c r="DH36" s="22"/>
      <c r="DI36" s="22"/>
      <c r="DJ36" s="22"/>
      <c r="DK36" s="22"/>
      <c r="DL36" s="22"/>
      <c r="DM36" s="22"/>
      <c r="DN36" s="22"/>
      <c r="DO36" s="82"/>
      <c r="DR36" s="8" t="s">
        <v>50</v>
      </c>
      <c r="DU36" s="8"/>
    </row>
    <row r="37" customFormat="1" ht="25" customHeight="1" spans="1:125">
      <c r="A37" s="19"/>
      <c r="B37" s="20"/>
      <c r="C37" s="20"/>
      <c r="D37" s="20"/>
      <c r="E37" s="20"/>
      <c r="F37" s="20"/>
      <c r="G37" s="20"/>
      <c r="H37" s="20"/>
      <c r="I37" s="35" t="s">
        <v>109</v>
      </c>
      <c r="J37" s="36"/>
      <c r="K37" s="36"/>
      <c r="L37" s="36"/>
      <c r="M37" s="36"/>
      <c r="N37" s="36"/>
      <c r="O37" s="36"/>
      <c r="P37" s="36"/>
      <c r="Q37" s="36"/>
      <c r="R37" s="36"/>
      <c r="S37" s="42"/>
      <c r="T37" s="20">
        <v>17</v>
      </c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51" t="s">
        <v>110</v>
      </c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60">
        <v>5</v>
      </c>
      <c r="BE37" s="72"/>
      <c r="BF37" s="72"/>
      <c r="BG37" s="72"/>
      <c r="BH37" s="72"/>
      <c r="BI37" s="72"/>
      <c r="BJ37" s="73"/>
      <c r="BK37" s="22"/>
      <c r="BL37" s="22"/>
      <c r="BM37" s="22"/>
      <c r="BN37" s="22"/>
      <c r="BO37" s="22"/>
      <c r="BP37" s="22"/>
      <c r="BQ37" s="60"/>
      <c r="BR37" s="72"/>
      <c r="BS37" s="72"/>
      <c r="BT37" s="72"/>
      <c r="BU37" s="72"/>
      <c r="BV37" s="72"/>
      <c r="BW37" s="73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86" t="s">
        <v>106</v>
      </c>
      <c r="CT37" s="87"/>
      <c r="CU37" s="87"/>
      <c r="CV37" s="87"/>
      <c r="CW37" s="87"/>
      <c r="CX37" s="87"/>
      <c r="CY37" s="88"/>
      <c r="CZ37" s="89" t="s">
        <v>109</v>
      </c>
      <c r="DA37" s="100"/>
      <c r="DB37" s="100"/>
      <c r="DC37" s="100"/>
      <c r="DD37" s="100"/>
      <c r="DE37" s="100"/>
      <c r="DF37" s="101"/>
      <c r="DG37" s="22"/>
      <c r="DH37" s="22"/>
      <c r="DI37" s="22"/>
      <c r="DJ37" s="22"/>
      <c r="DK37" s="22"/>
      <c r="DL37" s="22"/>
      <c r="DM37" s="22"/>
      <c r="DN37" s="22"/>
      <c r="DO37" s="82"/>
      <c r="DR37" s="8" t="s">
        <v>50</v>
      </c>
      <c r="DU37" s="8"/>
    </row>
    <row r="38" customFormat="1" ht="25" customHeight="1" spans="1:125">
      <c r="A38" s="19"/>
      <c r="B38" s="20"/>
      <c r="C38" s="20"/>
      <c r="D38" s="20"/>
      <c r="E38" s="20"/>
      <c r="F38" s="20"/>
      <c r="G38" s="20"/>
      <c r="H38" s="20"/>
      <c r="I38" s="35" t="s">
        <v>111</v>
      </c>
      <c r="J38" s="36"/>
      <c r="K38" s="36"/>
      <c r="L38" s="36"/>
      <c r="M38" s="36"/>
      <c r="N38" s="36"/>
      <c r="O38" s="36"/>
      <c r="P38" s="36"/>
      <c r="Q38" s="36"/>
      <c r="R38" s="36"/>
      <c r="S38" s="42"/>
      <c r="T38" s="20">
        <v>14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51" t="s">
        <v>110</v>
      </c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60">
        <v>5</v>
      </c>
      <c r="BE38" s="72"/>
      <c r="BF38" s="72"/>
      <c r="BG38" s="72"/>
      <c r="BH38" s="72"/>
      <c r="BI38" s="72"/>
      <c r="BJ38" s="73"/>
      <c r="BK38" s="22"/>
      <c r="BL38" s="22"/>
      <c r="BM38" s="22"/>
      <c r="BN38" s="22"/>
      <c r="BO38" s="22"/>
      <c r="BP38" s="22"/>
      <c r="BQ38" s="60"/>
      <c r="BR38" s="72"/>
      <c r="BS38" s="72"/>
      <c r="BT38" s="72"/>
      <c r="BU38" s="72"/>
      <c r="BV38" s="72"/>
      <c r="BW38" s="73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86" t="s">
        <v>106</v>
      </c>
      <c r="CT38" s="87"/>
      <c r="CU38" s="87"/>
      <c r="CV38" s="87"/>
      <c r="CW38" s="87"/>
      <c r="CX38" s="87"/>
      <c r="CY38" s="88"/>
      <c r="CZ38" s="89" t="s">
        <v>111</v>
      </c>
      <c r="DA38" s="100"/>
      <c r="DB38" s="100"/>
      <c r="DC38" s="100"/>
      <c r="DD38" s="100"/>
      <c r="DE38" s="100"/>
      <c r="DF38" s="101"/>
      <c r="DG38" s="22"/>
      <c r="DH38" s="22"/>
      <c r="DI38" s="22"/>
      <c r="DJ38" s="22"/>
      <c r="DK38" s="22"/>
      <c r="DL38" s="22"/>
      <c r="DM38" s="22"/>
      <c r="DN38" s="22"/>
      <c r="DO38" s="82"/>
      <c r="DR38" s="8" t="s">
        <v>50</v>
      </c>
      <c r="DU38" s="8"/>
    </row>
    <row r="39" customFormat="1" ht="25" customHeight="1" spans="1:125">
      <c r="A39" s="19"/>
      <c r="B39" s="20"/>
      <c r="C39" s="20"/>
      <c r="D39" s="20"/>
      <c r="E39" s="20"/>
      <c r="F39" s="20"/>
      <c r="G39" s="20"/>
      <c r="H39" s="20"/>
      <c r="I39" s="35" t="s">
        <v>112</v>
      </c>
      <c r="J39" s="36"/>
      <c r="K39" s="36"/>
      <c r="L39" s="36"/>
      <c r="M39" s="36"/>
      <c r="N39" s="36"/>
      <c r="O39" s="36"/>
      <c r="P39" s="36"/>
      <c r="Q39" s="36"/>
      <c r="R39" s="36"/>
      <c r="S39" s="42"/>
      <c r="T39" s="20">
        <v>20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51" t="s">
        <v>105</v>
      </c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60">
        <v>5</v>
      </c>
      <c r="BE39" s="72"/>
      <c r="BF39" s="72"/>
      <c r="BG39" s="72"/>
      <c r="BH39" s="72"/>
      <c r="BI39" s="72"/>
      <c r="BJ39" s="73"/>
      <c r="BK39" s="22"/>
      <c r="BL39" s="22"/>
      <c r="BM39" s="22"/>
      <c r="BN39" s="22"/>
      <c r="BO39" s="22"/>
      <c r="BP39" s="22"/>
      <c r="BQ39" s="60"/>
      <c r="BR39" s="72"/>
      <c r="BS39" s="72"/>
      <c r="BT39" s="72"/>
      <c r="BU39" s="72"/>
      <c r="BV39" s="72"/>
      <c r="BW39" s="73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86" t="s">
        <v>106</v>
      </c>
      <c r="CT39" s="87"/>
      <c r="CU39" s="87"/>
      <c r="CV39" s="87"/>
      <c r="CW39" s="87"/>
      <c r="CX39" s="87"/>
      <c r="CY39" s="88"/>
      <c r="CZ39" s="89" t="s">
        <v>112</v>
      </c>
      <c r="DA39" s="100"/>
      <c r="DB39" s="100"/>
      <c r="DC39" s="100"/>
      <c r="DD39" s="100"/>
      <c r="DE39" s="100"/>
      <c r="DF39" s="101"/>
      <c r="DG39" s="22"/>
      <c r="DH39" s="22"/>
      <c r="DI39" s="22"/>
      <c r="DJ39" s="22"/>
      <c r="DK39" s="22"/>
      <c r="DL39" s="22"/>
      <c r="DM39" s="22"/>
      <c r="DN39" s="22"/>
      <c r="DO39" s="82"/>
      <c r="DR39" s="8" t="s">
        <v>50</v>
      </c>
      <c r="DU39" s="8"/>
    </row>
    <row r="40" s="2" customFormat="1" ht="25" customHeight="1" spans="1:125">
      <c r="A40" s="21"/>
      <c r="B40" s="22"/>
      <c r="C40" s="22"/>
      <c r="D40" s="22"/>
      <c r="E40" s="22"/>
      <c r="F40" s="22"/>
      <c r="G40" s="22"/>
      <c r="H40" s="22"/>
      <c r="I40" s="35" t="s">
        <v>113</v>
      </c>
      <c r="J40" s="36"/>
      <c r="K40" s="36"/>
      <c r="L40" s="36"/>
      <c r="M40" s="36"/>
      <c r="N40" s="36"/>
      <c r="O40" s="36"/>
      <c r="P40" s="36"/>
      <c r="Q40" s="36"/>
      <c r="R40" s="36"/>
      <c r="S40" s="42"/>
      <c r="T40" s="22">
        <v>18</v>
      </c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51" t="s">
        <v>110</v>
      </c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60">
        <v>5</v>
      </c>
      <c r="BE40" s="72"/>
      <c r="BF40" s="72"/>
      <c r="BG40" s="72"/>
      <c r="BH40" s="72"/>
      <c r="BI40" s="72"/>
      <c r="BJ40" s="73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86" t="s">
        <v>106</v>
      </c>
      <c r="CT40" s="87"/>
      <c r="CU40" s="87"/>
      <c r="CV40" s="87"/>
      <c r="CW40" s="87"/>
      <c r="CX40" s="87"/>
      <c r="CY40" s="88"/>
      <c r="CZ40" s="89" t="s">
        <v>113</v>
      </c>
      <c r="DA40" s="100"/>
      <c r="DB40" s="100"/>
      <c r="DC40" s="100"/>
      <c r="DD40" s="100"/>
      <c r="DE40" s="100"/>
      <c r="DF40" s="101"/>
      <c r="DG40" s="22"/>
      <c r="DH40" s="22"/>
      <c r="DI40" s="22"/>
      <c r="DJ40" s="22"/>
      <c r="DK40" s="22"/>
      <c r="DL40" s="22"/>
      <c r="DM40" s="22"/>
      <c r="DN40" s="22"/>
      <c r="DO40" s="82"/>
      <c r="DR40" s="115" t="s">
        <v>50</v>
      </c>
      <c r="DU40" s="115"/>
    </row>
    <row r="41" s="4" customFormat="1" ht="25" customHeight="1" spans="1:125">
      <c r="A41" s="25" t="s">
        <v>114</v>
      </c>
      <c r="B41" s="26"/>
      <c r="C41" s="26"/>
      <c r="D41" s="26"/>
      <c r="E41" s="26"/>
      <c r="F41" s="26"/>
      <c r="G41" s="26"/>
      <c r="H41" s="26"/>
      <c r="I41" s="33" t="s">
        <v>115</v>
      </c>
      <c r="J41" s="34"/>
      <c r="K41" s="34"/>
      <c r="L41" s="34"/>
      <c r="M41" s="34"/>
      <c r="N41" s="34"/>
      <c r="O41" s="34"/>
      <c r="P41" s="34"/>
      <c r="Q41" s="34"/>
      <c r="R41" s="34"/>
      <c r="S41" s="41"/>
      <c r="T41" s="26">
        <v>30</v>
      </c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 t="s">
        <v>116</v>
      </c>
      <c r="AF41" s="26"/>
      <c r="AG41" s="26"/>
      <c r="AH41" s="26"/>
      <c r="AI41" s="26"/>
      <c r="AJ41" s="26"/>
      <c r="AK41" s="26"/>
      <c r="AL41" s="53" t="s">
        <v>105</v>
      </c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43">
        <v>10</v>
      </c>
      <c r="BE41" s="44"/>
      <c r="BF41" s="44"/>
      <c r="BG41" s="44"/>
      <c r="BH41" s="44"/>
      <c r="BI41" s="44"/>
      <c r="BJ41" s="49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94" t="s">
        <v>106</v>
      </c>
      <c r="CT41" s="95"/>
      <c r="CU41" s="95"/>
      <c r="CV41" s="95"/>
      <c r="CW41" s="95"/>
      <c r="CX41" s="95"/>
      <c r="CY41" s="96"/>
      <c r="CZ41" s="97" t="s">
        <v>115</v>
      </c>
      <c r="DA41" s="104"/>
      <c r="DB41" s="104"/>
      <c r="DC41" s="104"/>
      <c r="DD41" s="104"/>
      <c r="DE41" s="104"/>
      <c r="DF41" s="105"/>
      <c r="DG41" s="26"/>
      <c r="DH41" s="26"/>
      <c r="DI41" s="26"/>
      <c r="DJ41" s="26"/>
      <c r="DK41" s="26"/>
      <c r="DL41" s="26"/>
      <c r="DM41" s="26"/>
      <c r="DN41" s="26"/>
      <c r="DO41" s="113"/>
      <c r="DR41" s="117" t="s">
        <v>50</v>
      </c>
      <c r="DU41" s="117"/>
    </row>
    <row r="42" s="6" customFormat="1" ht="25" customHeight="1" spans="1:125">
      <c r="A42" s="25" t="s">
        <v>117</v>
      </c>
      <c r="B42" s="26"/>
      <c r="C42" s="26"/>
      <c r="D42" s="26"/>
      <c r="E42" s="26"/>
      <c r="F42" s="26"/>
      <c r="G42" s="26"/>
      <c r="H42" s="26"/>
      <c r="I42" s="33" t="s">
        <v>118</v>
      </c>
      <c r="J42" s="34"/>
      <c r="K42" s="34"/>
      <c r="L42" s="34"/>
      <c r="M42" s="34"/>
      <c r="N42" s="34"/>
      <c r="O42" s="34"/>
      <c r="P42" s="34"/>
      <c r="Q42" s="34"/>
      <c r="R42" s="34"/>
      <c r="S42" s="41"/>
      <c r="T42" s="26">
        <v>99</v>
      </c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 t="s">
        <v>107</v>
      </c>
      <c r="AF42" s="26"/>
      <c r="AG42" s="26"/>
      <c r="AH42" s="26"/>
      <c r="AI42" s="26"/>
      <c r="AJ42" s="26"/>
      <c r="AK42" s="26"/>
      <c r="AL42" s="53" t="s">
        <v>72</v>
      </c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43">
        <v>272</v>
      </c>
      <c r="BE42" s="44"/>
      <c r="BF42" s="44"/>
      <c r="BG42" s="44"/>
      <c r="BH42" s="44"/>
      <c r="BI42" s="44"/>
      <c r="BJ42" s="49"/>
      <c r="BK42" s="26"/>
      <c r="BL42" s="26"/>
      <c r="BM42" s="26"/>
      <c r="BN42" s="26"/>
      <c r="BO42" s="26"/>
      <c r="BP42" s="26"/>
      <c r="BQ42" s="43"/>
      <c r="BR42" s="44"/>
      <c r="BS42" s="44"/>
      <c r="BT42" s="44"/>
      <c r="BU42" s="44"/>
      <c r="BV42" s="44"/>
      <c r="BW42" s="49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94" t="s">
        <v>57</v>
      </c>
      <c r="CT42" s="95"/>
      <c r="CU42" s="95"/>
      <c r="CV42" s="95"/>
      <c r="CW42" s="95"/>
      <c r="CX42" s="95"/>
      <c r="CY42" s="96"/>
      <c r="CZ42" s="97" t="s">
        <v>117</v>
      </c>
      <c r="DA42" s="104"/>
      <c r="DB42" s="104"/>
      <c r="DC42" s="104"/>
      <c r="DD42" s="104"/>
      <c r="DE42" s="104"/>
      <c r="DF42" s="105"/>
      <c r="DG42" s="26"/>
      <c r="DH42" s="26"/>
      <c r="DI42" s="26"/>
      <c r="DJ42" s="26"/>
      <c r="DK42" s="26"/>
      <c r="DL42" s="26"/>
      <c r="DM42" s="26"/>
      <c r="DN42" s="26"/>
      <c r="DO42" s="113"/>
      <c r="DR42" s="117" t="s">
        <v>50</v>
      </c>
      <c r="DU42" s="117"/>
    </row>
    <row r="43" s="4" customFormat="1" ht="25.15" customHeight="1" spans="1:125">
      <c r="A43" s="25" t="s">
        <v>119</v>
      </c>
      <c r="B43" s="26"/>
      <c r="C43" s="26"/>
      <c r="D43" s="26"/>
      <c r="E43" s="26"/>
      <c r="F43" s="26"/>
      <c r="G43" s="26"/>
      <c r="H43" s="26"/>
      <c r="I43" s="37" t="s">
        <v>120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3">
        <v>45</v>
      </c>
      <c r="U43" s="44"/>
      <c r="V43" s="44"/>
      <c r="W43" s="44"/>
      <c r="X43" s="44"/>
      <c r="Y43" s="44"/>
      <c r="Z43" s="44"/>
      <c r="AA43" s="44"/>
      <c r="AB43" s="44"/>
      <c r="AC43" s="44"/>
      <c r="AD43" s="49"/>
      <c r="AE43" s="43" t="str">
        <f t="shared" ref="AE43:AE66" si="0">A43&amp;DR43</f>
        <v>P1001A-P1</v>
      </c>
      <c r="AF43" s="44"/>
      <c r="AG43" s="44"/>
      <c r="AH43" s="44"/>
      <c r="AI43" s="44"/>
      <c r="AJ43" s="44"/>
      <c r="AK43" s="49"/>
      <c r="AL43" s="54" t="s">
        <v>121</v>
      </c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62"/>
      <c r="BD43" s="43">
        <v>30</v>
      </c>
      <c r="BE43" s="44"/>
      <c r="BF43" s="44"/>
      <c r="BG43" s="44"/>
      <c r="BH43" s="44"/>
      <c r="BI43" s="44"/>
      <c r="BJ43" s="49"/>
      <c r="BK43" s="43"/>
      <c r="BL43" s="44"/>
      <c r="BM43" s="44"/>
      <c r="BN43" s="44"/>
      <c r="BO43" s="44"/>
      <c r="BP43" s="49"/>
      <c r="BQ43" s="43" t="s">
        <v>122</v>
      </c>
      <c r="BR43" s="44"/>
      <c r="BS43" s="44"/>
      <c r="BT43" s="44"/>
      <c r="BU43" s="44"/>
      <c r="BV43" s="44"/>
      <c r="BW43" s="49"/>
      <c r="BX43" s="26">
        <v>15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94" t="s">
        <v>117</v>
      </c>
      <c r="CT43" s="95"/>
      <c r="CU43" s="95"/>
      <c r="CV43" s="95"/>
      <c r="CW43" s="95"/>
      <c r="CX43" s="95"/>
      <c r="CY43" s="96"/>
      <c r="CZ43" s="98" t="str">
        <f t="shared" ref="CZ43:CZ48" si="1">A43</f>
        <v>P1001A</v>
      </c>
      <c r="DA43" s="98"/>
      <c r="DB43" s="98"/>
      <c r="DC43" s="98"/>
      <c r="DD43" s="98"/>
      <c r="DE43" s="98"/>
      <c r="DF43" s="98"/>
      <c r="DG43" s="106" t="s">
        <v>123</v>
      </c>
      <c r="DH43" s="26"/>
      <c r="DI43" s="26"/>
      <c r="DJ43" s="26"/>
      <c r="DK43" s="26"/>
      <c r="DL43" s="26"/>
      <c r="DM43" s="26"/>
      <c r="DN43" s="26"/>
      <c r="DO43" s="113"/>
      <c r="DR43" s="117" t="s">
        <v>124</v>
      </c>
      <c r="DU43" s="117"/>
    </row>
    <row r="44" s="4" customFormat="1" ht="25.15" customHeight="1" spans="1:125">
      <c r="A44" s="25" t="s">
        <v>119</v>
      </c>
      <c r="B44" s="26"/>
      <c r="C44" s="26"/>
      <c r="D44" s="26"/>
      <c r="E44" s="26"/>
      <c r="F44" s="26"/>
      <c r="G44" s="26"/>
      <c r="H44" s="26"/>
      <c r="I44" s="37" t="s">
        <v>120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3"/>
      <c r="U44" s="44"/>
      <c r="V44" s="44"/>
      <c r="W44" s="44"/>
      <c r="X44" s="44"/>
      <c r="Y44" s="44"/>
      <c r="Z44" s="44"/>
      <c r="AA44" s="44"/>
      <c r="AB44" s="44"/>
      <c r="AC44" s="44"/>
      <c r="AD44" s="49"/>
      <c r="AE44" s="43" t="str">
        <f t="shared" si="0"/>
        <v>P1001A-P2</v>
      </c>
      <c r="AF44" s="44"/>
      <c r="AG44" s="44"/>
      <c r="AH44" s="44"/>
      <c r="AI44" s="44"/>
      <c r="AJ44" s="44"/>
      <c r="AK44" s="49"/>
      <c r="AL44" s="54" t="s">
        <v>125</v>
      </c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62"/>
      <c r="BD44" s="43">
        <v>30</v>
      </c>
      <c r="BE44" s="44"/>
      <c r="BF44" s="44"/>
      <c r="BG44" s="44"/>
      <c r="BH44" s="44"/>
      <c r="BI44" s="44"/>
      <c r="BJ44" s="49"/>
      <c r="BK44" s="43"/>
      <c r="BL44" s="44"/>
      <c r="BM44" s="44"/>
      <c r="BN44" s="44"/>
      <c r="BO44" s="44"/>
      <c r="BP44" s="49"/>
      <c r="BQ44" s="43" t="s">
        <v>122</v>
      </c>
      <c r="BR44" s="44"/>
      <c r="BS44" s="44"/>
      <c r="BT44" s="44"/>
      <c r="BU44" s="44"/>
      <c r="BV44" s="44"/>
      <c r="BW44" s="49"/>
      <c r="BX44" s="26">
        <v>15</v>
      </c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94" t="s">
        <v>117</v>
      </c>
      <c r="CT44" s="95"/>
      <c r="CU44" s="95"/>
      <c r="CV44" s="95"/>
      <c r="CW44" s="95"/>
      <c r="CX44" s="95"/>
      <c r="CY44" s="96"/>
      <c r="CZ44" s="98" t="str">
        <f t="shared" si="1"/>
        <v>P1001A</v>
      </c>
      <c r="DA44" s="98"/>
      <c r="DB44" s="98"/>
      <c r="DC44" s="98"/>
      <c r="DD44" s="98"/>
      <c r="DE44" s="98"/>
      <c r="DF44" s="98"/>
      <c r="DG44" s="26" t="s">
        <v>126</v>
      </c>
      <c r="DH44" s="26"/>
      <c r="DI44" s="26"/>
      <c r="DJ44" s="26"/>
      <c r="DK44" s="26"/>
      <c r="DL44" s="26"/>
      <c r="DM44" s="26"/>
      <c r="DN44" s="26"/>
      <c r="DO44" s="113"/>
      <c r="DR44" s="117" t="s">
        <v>127</v>
      </c>
      <c r="DU44" s="117"/>
    </row>
    <row r="45" s="4" customFormat="1" ht="25.15" customHeight="1" spans="1:125">
      <c r="A45" s="25" t="s">
        <v>119</v>
      </c>
      <c r="B45" s="26"/>
      <c r="C45" s="26"/>
      <c r="D45" s="26"/>
      <c r="E45" s="26"/>
      <c r="F45" s="26"/>
      <c r="G45" s="26"/>
      <c r="H45" s="26"/>
      <c r="I45" s="37" t="s">
        <v>120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3"/>
      <c r="U45" s="44"/>
      <c r="V45" s="44"/>
      <c r="W45" s="44"/>
      <c r="X45" s="44"/>
      <c r="Y45" s="44"/>
      <c r="Z45" s="44"/>
      <c r="AA45" s="44"/>
      <c r="AB45" s="44"/>
      <c r="AC45" s="44"/>
      <c r="AD45" s="49"/>
      <c r="AE45" s="43" t="str">
        <f t="shared" si="0"/>
        <v>P1001A-C1</v>
      </c>
      <c r="AF45" s="44"/>
      <c r="AG45" s="44"/>
      <c r="AH45" s="44"/>
      <c r="AI45" s="44"/>
      <c r="AJ45" s="44"/>
      <c r="AK45" s="49"/>
      <c r="AL45" s="53" t="s">
        <v>128</v>
      </c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43">
        <v>30</v>
      </c>
      <c r="BE45" s="44"/>
      <c r="BF45" s="44"/>
      <c r="BG45" s="44"/>
      <c r="BH45" s="44"/>
      <c r="BI45" s="44"/>
      <c r="BJ45" s="49"/>
      <c r="BK45" s="43"/>
      <c r="BL45" s="44"/>
      <c r="BM45" s="44"/>
      <c r="BN45" s="44"/>
      <c r="BO45" s="44"/>
      <c r="BP45" s="49"/>
      <c r="BQ45" s="43" t="s">
        <v>129</v>
      </c>
      <c r="BR45" s="44"/>
      <c r="BS45" s="44"/>
      <c r="BT45" s="44"/>
      <c r="BU45" s="44"/>
      <c r="BV45" s="44"/>
      <c r="BW45" s="49"/>
      <c r="BX45" s="26">
        <v>15</v>
      </c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94" t="s">
        <v>117</v>
      </c>
      <c r="CT45" s="95"/>
      <c r="CU45" s="95"/>
      <c r="CV45" s="95"/>
      <c r="CW45" s="95"/>
      <c r="CX45" s="95"/>
      <c r="CY45" s="96"/>
      <c r="CZ45" s="26" t="str">
        <f>A45&amp;DS45</f>
        <v>P1001A-K</v>
      </c>
      <c r="DA45" s="26"/>
      <c r="DB45" s="26"/>
      <c r="DC45" s="26"/>
      <c r="DD45" s="26"/>
      <c r="DE45" s="26"/>
      <c r="DF45" s="26"/>
      <c r="DG45" s="26" t="s">
        <v>130</v>
      </c>
      <c r="DH45" s="26"/>
      <c r="DI45" s="26"/>
      <c r="DJ45" s="26"/>
      <c r="DK45" s="26"/>
      <c r="DL45" s="26"/>
      <c r="DM45" s="26"/>
      <c r="DN45" s="26"/>
      <c r="DO45" s="113"/>
      <c r="DR45" s="117" t="s">
        <v>131</v>
      </c>
      <c r="DS45" s="117" t="s">
        <v>132</v>
      </c>
      <c r="DU45" s="117"/>
    </row>
    <row r="46" s="4" customFormat="1" ht="25.15" customHeight="1" spans="1:125">
      <c r="A46" s="25" t="s">
        <v>119</v>
      </c>
      <c r="B46" s="26"/>
      <c r="C46" s="26"/>
      <c r="D46" s="26"/>
      <c r="E46" s="26"/>
      <c r="F46" s="26"/>
      <c r="G46" s="26"/>
      <c r="H46" s="26"/>
      <c r="I46" s="37" t="s">
        <v>120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 t="str">
        <f t="shared" si="0"/>
        <v>P1001A-C2</v>
      </c>
      <c r="AF46" s="26"/>
      <c r="AG46" s="26"/>
      <c r="AH46" s="26"/>
      <c r="AI46" s="26"/>
      <c r="AJ46" s="26"/>
      <c r="AK46" s="26"/>
      <c r="AL46" s="53" t="s">
        <v>133</v>
      </c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43"/>
      <c r="BE46" s="44"/>
      <c r="BF46" s="44"/>
      <c r="BG46" s="44"/>
      <c r="BH46" s="44"/>
      <c r="BI46" s="44"/>
      <c r="BJ46" s="49"/>
      <c r="BK46" s="26"/>
      <c r="BL46" s="26"/>
      <c r="BM46" s="26"/>
      <c r="BN46" s="26"/>
      <c r="BO46" s="26"/>
      <c r="BP46" s="26"/>
      <c r="BQ46" s="26" t="s">
        <v>134</v>
      </c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94" t="s">
        <v>117</v>
      </c>
      <c r="CT46" s="95"/>
      <c r="CU46" s="95"/>
      <c r="CV46" s="95"/>
      <c r="CW46" s="95"/>
      <c r="CX46" s="95"/>
      <c r="CY46" s="96"/>
      <c r="CZ46" s="94" t="s">
        <v>135</v>
      </c>
      <c r="DA46" s="95"/>
      <c r="DB46" s="95"/>
      <c r="DC46" s="95"/>
      <c r="DD46" s="95"/>
      <c r="DE46" s="95"/>
      <c r="DF46" s="96"/>
      <c r="DG46" s="26" t="s">
        <v>136</v>
      </c>
      <c r="DH46" s="26"/>
      <c r="DI46" s="26"/>
      <c r="DJ46" s="26"/>
      <c r="DK46" s="26"/>
      <c r="DL46" s="26"/>
      <c r="DM46" s="26"/>
      <c r="DN46" s="26"/>
      <c r="DO46" s="113"/>
      <c r="DR46" s="117" t="s">
        <v>137</v>
      </c>
      <c r="DS46" s="117"/>
      <c r="DU46" s="117"/>
    </row>
    <row r="47" s="4" customFormat="1" ht="25.15" customHeight="1" spans="1:125">
      <c r="A47" s="25" t="s">
        <v>138</v>
      </c>
      <c r="B47" s="26"/>
      <c r="C47" s="26"/>
      <c r="D47" s="26"/>
      <c r="E47" s="26"/>
      <c r="F47" s="26"/>
      <c r="G47" s="26"/>
      <c r="H47" s="26"/>
      <c r="I47" s="37" t="s">
        <v>120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43">
        <v>45</v>
      </c>
      <c r="U47" s="44"/>
      <c r="V47" s="44"/>
      <c r="W47" s="44"/>
      <c r="X47" s="44"/>
      <c r="Y47" s="44"/>
      <c r="Z47" s="44"/>
      <c r="AA47" s="44"/>
      <c r="AB47" s="44"/>
      <c r="AC47" s="44"/>
      <c r="AD47" s="49"/>
      <c r="AE47" s="43" t="str">
        <f t="shared" si="0"/>
        <v>P1001B-P1</v>
      </c>
      <c r="AF47" s="44"/>
      <c r="AG47" s="44"/>
      <c r="AH47" s="44"/>
      <c r="AI47" s="44"/>
      <c r="AJ47" s="44"/>
      <c r="AK47" s="49"/>
      <c r="AL47" s="54" t="s">
        <v>121</v>
      </c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62"/>
      <c r="BD47" s="43">
        <v>30</v>
      </c>
      <c r="BE47" s="44"/>
      <c r="BF47" s="44"/>
      <c r="BG47" s="44"/>
      <c r="BH47" s="44"/>
      <c r="BI47" s="44"/>
      <c r="BJ47" s="49"/>
      <c r="BK47" s="43"/>
      <c r="BL47" s="44"/>
      <c r="BM47" s="44"/>
      <c r="BN47" s="44"/>
      <c r="BO47" s="44"/>
      <c r="BP47" s="49"/>
      <c r="BQ47" s="43" t="s">
        <v>122</v>
      </c>
      <c r="BR47" s="44"/>
      <c r="BS47" s="44"/>
      <c r="BT47" s="44"/>
      <c r="BU47" s="44"/>
      <c r="BV47" s="44"/>
      <c r="BW47" s="49"/>
      <c r="BX47" s="26">
        <v>15</v>
      </c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94" t="s">
        <v>117</v>
      </c>
      <c r="CT47" s="95"/>
      <c r="CU47" s="95"/>
      <c r="CV47" s="95"/>
      <c r="CW47" s="95"/>
      <c r="CX47" s="95"/>
      <c r="CY47" s="96"/>
      <c r="CZ47" s="98" t="str">
        <f t="shared" si="1"/>
        <v>P1001B</v>
      </c>
      <c r="DA47" s="98"/>
      <c r="DB47" s="98"/>
      <c r="DC47" s="98"/>
      <c r="DD47" s="98"/>
      <c r="DE47" s="98"/>
      <c r="DF47" s="98"/>
      <c r="DG47" s="106" t="s">
        <v>123</v>
      </c>
      <c r="DH47" s="26"/>
      <c r="DI47" s="26"/>
      <c r="DJ47" s="26"/>
      <c r="DK47" s="26"/>
      <c r="DL47" s="26"/>
      <c r="DM47" s="26"/>
      <c r="DN47" s="26"/>
      <c r="DO47" s="113"/>
      <c r="DR47" s="117" t="s">
        <v>124</v>
      </c>
      <c r="DS47" s="4"/>
      <c r="DU47" s="117"/>
    </row>
    <row r="48" s="4" customFormat="1" ht="25.15" customHeight="1" spans="1:125">
      <c r="A48" s="25" t="s">
        <v>138</v>
      </c>
      <c r="B48" s="26"/>
      <c r="C48" s="26"/>
      <c r="D48" s="26"/>
      <c r="E48" s="26"/>
      <c r="F48" s="26"/>
      <c r="G48" s="26"/>
      <c r="H48" s="26"/>
      <c r="I48" s="37" t="s">
        <v>120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3"/>
      <c r="U48" s="44"/>
      <c r="V48" s="44"/>
      <c r="W48" s="44"/>
      <c r="X48" s="44"/>
      <c r="Y48" s="44"/>
      <c r="Z48" s="44"/>
      <c r="AA48" s="44"/>
      <c r="AB48" s="44"/>
      <c r="AC48" s="44"/>
      <c r="AD48" s="49"/>
      <c r="AE48" s="43" t="str">
        <f t="shared" si="0"/>
        <v>P1001B-P2</v>
      </c>
      <c r="AF48" s="44"/>
      <c r="AG48" s="44"/>
      <c r="AH48" s="44"/>
      <c r="AI48" s="44"/>
      <c r="AJ48" s="44"/>
      <c r="AK48" s="49"/>
      <c r="AL48" s="54" t="s">
        <v>125</v>
      </c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62"/>
      <c r="BD48" s="43">
        <v>30</v>
      </c>
      <c r="BE48" s="44"/>
      <c r="BF48" s="44"/>
      <c r="BG48" s="44"/>
      <c r="BH48" s="44"/>
      <c r="BI48" s="44"/>
      <c r="BJ48" s="49"/>
      <c r="BK48" s="43"/>
      <c r="BL48" s="44"/>
      <c r="BM48" s="44"/>
      <c r="BN48" s="44"/>
      <c r="BO48" s="44"/>
      <c r="BP48" s="49"/>
      <c r="BQ48" s="43" t="s">
        <v>122</v>
      </c>
      <c r="BR48" s="44"/>
      <c r="BS48" s="44"/>
      <c r="BT48" s="44"/>
      <c r="BU48" s="44"/>
      <c r="BV48" s="44"/>
      <c r="BW48" s="49"/>
      <c r="BX48" s="26">
        <v>15</v>
      </c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94" t="s">
        <v>117</v>
      </c>
      <c r="CT48" s="95"/>
      <c r="CU48" s="95"/>
      <c r="CV48" s="95"/>
      <c r="CW48" s="95"/>
      <c r="CX48" s="95"/>
      <c r="CY48" s="96"/>
      <c r="CZ48" s="98" t="str">
        <f t="shared" si="1"/>
        <v>P1001B</v>
      </c>
      <c r="DA48" s="98"/>
      <c r="DB48" s="98"/>
      <c r="DC48" s="98"/>
      <c r="DD48" s="98"/>
      <c r="DE48" s="98"/>
      <c r="DF48" s="98"/>
      <c r="DG48" s="26" t="s">
        <v>126</v>
      </c>
      <c r="DH48" s="26"/>
      <c r="DI48" s="26"/>
      <c r="DJ48" s="26"/>
      <c r="DK48" s="26"/>
      <c r="DL48" s="26"/>
      <c r="DM48" s="26"/>
      <c r="DN48" s="26"/>
      <c r="DO48" s="113"/>
      <c r="DR48" s="117" t="s">
        <v>127</v>
      </c>
      <c r="DS48" s="4"/>
      <c r="DU48" s="117"/>
    </row>
    <row r="49" s="4" customFormat="1" ht="25.15" customHeight="1" spans="1:125">
      <c r="A49" s="25" t="s">
        <v>138</v>
      </c>
      <c r="B49" s="26"/>
      <c r="C49" s="26"/>
      <c r="D49" s="26"/>
      <c r="E49" s="26"/>
      <c r="F49" s="26"/>
      <c r="G49" s="26"/>
      <c r="H49" s="26"/>
      <c r="I49" s="37" t="s">
        <v>120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3"/>
      <c r="U49" s="44"/>
      <c r="V49" s="44"/>
      <c r="W49" s="44"/>
      <c r="X49" s="44"/>
      <c r="Y49" s="44"/>
      <c r="Z49" s="44"/>
      <c r="AA49" s="44"/>
      <c r="AB49" s="44"/>
      <c r="AC49" s="44"/>
      <c r="AD49" s="49"/>
      <c r="AE49" s="43" t="str">
        <f t="shared" si="0"/>
        <v>P1001B-C1</v>
      </c>
      <c r="AF49" s="44"/>
      <c r="AG49" s="44"/>
      <c r="AH49" s="44"/>
      <c r="AI49" s="44"/>
      <c r="AJ49" s="44"/>
      <c r="AK49" s="49"/>
      <c r="AL49" s="53" t="s">
        <v>128</v>
      </c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43">
        <v>30</v>
      </c>
      <c r="BE49" s="44"/>
      <c r="BF49" s="44"/>
      <c r="BG49" s="44"/>
      <c r="BH49" s="44"/>
      <c r="BI49" s="44"/>
      <c r="BJ49" s="49"/>
      <c r="BK49" s="43"/>
      <c r="BL49" s="44"/>
      <c r="BM49" s="44"/>
      <c r="BN49" s="44"/>
      <c r="BO49" s="44"/>
      <c r="BP49" s="49"/>
      <c r="BQ49" s="43" t="s">
        <v>129</v>
      </c>
      <c r="BR49" s="44"/>
      <c r="BS49" s="44"/>
      <c r="BT49" s="44"/>
      <c r="BU49" s="44"/>
      <c r="BV49" s="44"/>
      <c r="BW49" s="49"/>
      <c r="BX49" s="26">
        <v>15</v>
      </c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94" t="s">
        <v>117</v>
      </c>
      <c r="CT49" s="95"/>
      <c r="CU49" s="95"/>
      <c r="CV49" s="95"/>
      <c r="CW49" s="95"/>
      <c r="CX49" s="95"/>
      <c r="CY49" s="96"/>
      <c r="CZ49" s="26" t="str">
        <f>A49&amp;DS49</f>
        <v>P1001B-K</v>
      </c>
      <c r="DA49" s="26"/>
      <c r="DB49" s="26"/>
      <c r="DC49" s="26"/>
      <c r="DD49" s="26"/>
      <c r="DE49" s="26"/>
      <c r="DF49" s="26"/>
      <c r="DG49" s="26" t="s">
        <v>130</v>
      </c>
      <c r="DH49" s="26"/>
      <c r="DI49" s="26"/>
      <c r="DJ49" s="26"/>
      <c r="DK49" s="26"/>
      <c r="DL49" s="26"/>
      <c r="DM49" s="26"/>
      <c r="DN49" s="26"/>
      <c r="DO49" s="113"/>
      <c r="DR49" s="117" t="s">
        <v>131</v>
      </c>
      <c r="DS49" s="117" t="s">
        <v>132</v>
      </c>
      <c r="DU49" s="117"/>
    </row>
    <row r="50" s="4" customFormat="1" ht="25.15" customHeight="1" spans="1:125">
      <c r="A50" s="25" t="s">
        <v>138</v>
      </c>
      <c r="B50" s="26"/>
      <c r="C50" s="26"/>
      <c r="D50" s="26"/>
      <c r="E50" s="26"/>
      <c r="F50" s="26"/>
      <c r="G50" s="26"/>
      <c r="H50" s="26"/>
      <c r="I50" s="37" t="s">
        <v>120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 t="str">
        <f t="shared" si="0"/>
        <v>P1001B-C2</v>
      </c>
      <c r="AF50" s="26"/>
      <c r="AG50" s="26"/>
      <c r="AH50" s="26"/>
      <c r="AI50" s="26"/>
      <c r="AJ50" s="26"/>
      <c r="AK50" s="26"/>
      <c r="AL50" s="53" t="s">
        <v>133</v>
      </c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43"/>
      <c r="BE50" s="44"/>
      <c r="BF50" s="44"/>
      <c r="BG50" s="44"/>
      <c r="BH50" s="44"/>
      <c r="BI50" s="44"/>
      <c r="BJ50" s="49"/>
      <c r="BK50" s="26"/>
      <c r="BL50" s="26"/>
      <c r="BM50" s="26"/>
      <c r="BN50" s="26"/>
      <c r="BO50" s="26"/>
      <c r="BP50" s="26"/>
      <c r="BQ50" s="26" t="s">
        <v>134</v>
      </c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94" t="s">
        <v>117</v>
      </c>
      <c r="CT50" s="95"/>
      <c r="CU50" s="95"/>
      <c r="CV50" s="95"/>
      <c r="CW50" s="95"/>
      <c r="CX50" s="95"/>
      <c r="CY50" s="96"/>
      <c r="CZ50" s="94" t="s">
        <v>135</v>
      </c>
      <c r="DA50" s="95"/>
      <c r="DB50" s="95"/>
      <c r="DC50" s="95"/>
      <c r="DD50" s="95"/>
      <c r="DE50" s="95"/>
      <c r="DF50" s="96"/>
      <c r="DG50" s="26" t="s">
        <v>136</v>
      </c>
      <c r="DH50" s="26"/>
      <c r="DI50" s="26"/>
      <c r="DJ50" s="26"/>
      <c r="DK50" s="26"/>
      <c r="DL50" s="26"/>
      <c r="DM50" s="26"/>
      <c r="DN50" s="26"/>
      <c r="DO50" s="113"/>
      <c r="DR50" s="117" t="s">
        <v>137</v>
      </c>
      <c r="DS50" s="117"/>
      <c r="DU50" s="117"/>
    </row>
    <row r="51" s="4" customFormat="1" ht="25.15" customHeight="1" spans="1:125">
      <c r="A51" s="25" t="s">
        <v>139</v>
      </c>
      <c r="B51" s="26"/>
      <c r="C51" s="26"/>
      <c r="D51" s="26"/>
      <c r="E51" s="26"/>
      <c r="F51" s="26"/>
      <c r="G51" s="26"/>
      <c r="H51" s="26"/>
      <c r="I51" s="37" t="s">
        <v>140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43">
        <v>5.5</v>
      </c>
      <c r="U51" s="44"/>
      <c r="V51" s="44"/>
      <c r="W51" s="44"/>
      <c r="X51" s="44"/>
      <c r="Y51" s="44"/>
      <c r="Z51" s="44"/>
      <c r="AA51" s="44"/>
      <c r="AB51" s="44"/>
      <c r="AC51" s="44"/>
      <c r="AD51" s="49"/>
      <c r="AE51" s="43" t="str">
        <f t="shared" si="0"/>
        <v>P1002A-P1</v>
      </c>
      <c r="AF51" s="44"/>
      <c r="AG51" s="44"/>
      <c r="AH51" s="44"/>
      <c r="AI51" s="44"/>
      <c r="AJ51" s="44"/>
      <c r="AK51" s="49"/>
      <c r="AL51" s="54" t="s">
        <v>141</v>
      </c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62"/>
      <c r="BD51" s="43">
        <v>30</v>
      </c>
      <c r="BE51" s="44"/>
      <c r="BF51" s="44"/>
      <c r="BG51" s="44"/>
      <c r="BH51" s="44"/>
      <c r="BI51" s="44"/>
      <c r="BJ51" s="49"/>
      <c r="BK51" s="43"/>
      <c r="BL51" s="44"/>
      <c r="BM51" s="44"/>
      <c r="BN51" s="44"/>
      <c r="BO51" s="44"/>
      <c r="BP51" s="49"/>
      <c r="BQ51" s="43" t="s">
        <v>122</v>
      </c>
      <c r="BR51" s="44"/>
      <c r="BS51" s="44"/>
      <c r="BT51" s="44"/>
      <c r="BU51" s="44"/>
      <c r="BV51" s="44"/>
      <c r="BW51" s="49"/>
      <c r="BX51" s="26">
        <v>15</v>
      </c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94" t="s">
        <v>142</v>
      </c>
      <c r="CT51" s="95"/>
      <c r="CU51" s="95"/>
      <c r="CV51" s="95"/>
      <c r="CW51" s="95"/>
      <c r="CX51" s="95"/>
      <c r="CY51" s="96"/>
      <c r="CZ51" s="98" t="str">
        <f t="shared" ref="CZ51:CZ56" si="2">A51</f>
        <v>P1002A</v>
      </c>
      <c r="DA51" s="98"/>
      <c r="DB51" s="98"/>
      <c r="DC51" s="98"/>
      <c r="DD51" s="98"/>
      <c r="DE51" s="98"/>
      <c r="DF51" s="98"/>
      <c r="DG51" s="106" t="s">
        <v>123</v>
      </c>
      <c r="DH51" s="26"/>
      <c r="DI51" s="26"/>
      <c r="DJ51" s="26"/>
      <c r="DK51" s="26"/>
      <c r="DL51" s="26"/>
      <c r="DM51" s="26"/>
      <c r="DN51" s="26"/>
      <c r="DO51" s="113"/>
      <c r="DR51" s="117" t="s">
        <v>124</v>
      </c>
      <c r="DS51" s="4"/>
      <c r="DU51" s="117"/>
    </row>
    <row r="52" s="4" customFormat="1" ht="25.15" customHeight="1" spans="1:125">
      <c r="A52" s="25" t="s">
        <v>139</v>
      </c>
      <c r="B52" s="26"/>
      <c r="C52" s="26"/>
      <c r="D52" s="26"/>
      <c r="E52" s="26"/>
      <c r="F52" s="26"/>
      <c r="G52" s="26"/>
      <c r="H52" s="26"/>
      <c r="I52" s="37" t="s">
        <v>140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43"/>
      <c r="U52" s="44"/>
      <c r="V52" s="44"/>
      <c r="W52" s="44"/>
      <c r="X52" s="44"/>
      <c r="Y52" s="44"/>
      <c r="Z52" s="44"/>
      <c r="AA52" s="44"/>
      <c r="AB52" s="44"/>
      <c r="AC52" s="44"/>
      <c r="AD52" s="49"/>
      <c r="AE52" s="43" t="str">
        <f t="shared" si="0"/>
        <v>P1002A-P2</v>
      </c>
      <c r="AF52" s="44"/>
      <c r="AG52" s="44"/>
      <c r="AH52" s="44"/>
      <c r="AI52" s="44"/>
      <c r="AJ52" s="44"/>
      <c r="AK52" s="49"/>
      <c r="AL52" s="54" t="s">
        <v>125</v>
      </c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62"/>
      <c r="BD52" s="43">
        <v>30</v>
      </c>
      <c r="BE52" s="44"/>
      <c r="BF52" s="44"/>
      <c r="BG52" s="44"/>
      <c r="BH52" s="44"/>
      <c r="BI52" s="44"/>
      <c r="BJ52" s="49"/>
      <c r="BK52" s="43"/>
      <c r="BL52" s="44"/>
      <c r="BM52" s="44"/>
      <c r="BN52" s="44"/>
      <c r="BO52" s="44"/>
      <c r="BP52" s="49"/>
      <c r="BQ52" s="43" t="s">
        <v>122</v>
      </c>
      <c r="BR52" s="44"/>
      <c r="BS52" s="44"/>
      <c r="BT52" s="44"/>
      <c r="BU52" s="44"/>
      <c r="BV52" s="44"/>
      <c r="BW52" s="49"/>
      <c r="BX52" s="26">
        <v>15</v>
      </c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94" t="s">
        <v>142</v>
      </c>
      <c r="CT52" s="95"/>
      <c r="CU52" s="95"/>
      <c r="CV52" s="95"/>
      <c r="CW52" s="95"/>
      <c r="CX52" s="95"/>
      <c r="CY52" s="96"/>
      <c r="CZ52" s="98" t="str">
        <f t="shared" si="2"/>
        <v>P1002A</v>
      </c>
      <c r="DA52" s="98"/>
      <c r="DB52" s="98"/>
      <c r="DC52" s="98"/>
      <c r="DD52" s="98"/>
      <c r="DE52" s="98"/>
      <c r="DF52" s="98"/>
      <c r="DG52" s="26" t="s">
        <v>126</v>
      </c>
      <c r="DH52" s="26"/>
      <c r="DI52" s="26"/>
      <c r="DJ52" s="26"/>
      <c r="DK52" s="26"/>
      <c r="DL52" s="26"/>
      <c r="DM52" s="26"/>
      <c r="DN52" s="26"/>
      <c r="DO52" s="113"/>
      <c r="DR52" s="117" t="s">
        <v>127</v>
      </c>
      <c r="DS52" s="4"/>
      <c r="DU52" s="117"/>
    </row>
    <row r="53" s="4" customFormat="1" ht="25.15" customHeight="1" spans="1:125">
      <c r="A53" s="25" t="s">
        <v>139</v>
      </c>
      <c r="B53" s="26"/>
      <c r="C53" s="26"/>
      <c r="D53" s="26"/>
      <c r="E53" s="26"/>
      <c r="F53" s="26"/>
      <c r="G53" s="26"/>
      <c r="H53" s="26"/>
      <c r="I53" s="37" t="s">
        <v>140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43"/>
      <c r="U53" s="44"/>
      <c r="V53" s="44"/>
      <c r="W53" s="44"/>
      <c r="X53" s="44"/>
      <c r="Y53" s="44"/>
      <c r="Z53" s="44"/>
      <c r="AA53" s="44"/>
      <c r="AB53" s="44"/>
      <c r="AC53" s="44"/>
      <c r="AD53" s="49"/>
      <c r="AE53" s="43" t="str">
        <f t="shared" si="0"/>
        <v>P1002A-C1</v>
      </c>
      <c r="AF53" s="44"/>
      <c r="AG53" s="44"/>
      <c r="AH53" s="44"/>
      <c r="AI53" s="44"/>
      <c r="AJ53" s="44"/>
      <c r="AK53" s="49"/>
      <c r="AL53" s="53" t="s">
        <v>128</v>
      </c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43">
        <v>30</v>
      </c>
      <c r="BE53" s="44"/>
      <c r="BF53" s="44"/>
      <c r="BG53" s="44"/>
      <c r="BH53" s="44"/>
      <c r="BI53" s="44"/>
      <c r="BJ53" s="49"/>
      <c r="BK53" s="43"/>
      <c r="BL53" s="44"/>
      <c r="BM53" s="44"/>
      <c r="BN53" s="44"/>
      <c r="BO53" s="44"/>
      <c r="BP53" s="49"/>
      <c r="BQ53" s="43" t="s">
        <v>129</v>
      </c>
      <c r="BR53" s="44"/>
      <c r="BS53" s="44"/>
      <c r="BT53" s="44"/>
      <c r="BU53" s="44"/>
      <c r="BV53" s="44"/>
      <c r="BW53" s="49"/>
      <c r="BX53" s="26">
        <v>15</v>
      </c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94" t="s">
        <v>142</v>
      </c>
      <c r="CT53" s="95"/>
      <c r="CU53" s="95"/>
      <c r="CV53" s="95"/>
      <c r="CW53" s="95"/>
      <c r="CX53" s="95"/>
      <c r="CY53" s="96"/>
      <c r="CZ53" s="26" t="str">
        <f>A53&amp;DS53</f>
        <v>P1002A-K</v>
      </c>
      <c r="DA53" s="26"/>
      <c r="DB53" s="26"/>
      <c r="DC53" s="26"/>
      <c r="DD53" s="26"/>
      <c r="DE53" s="26"/>
      <c r="DF53" s="26"/>
      <c r="DG53" s="26" t="s">
        <v>130</v>
      </c>
      <c r="DH53" s="26"/>
      <c r="DI53" s="26"/>
      <c r="DJ53" s="26"/>
      <c r="DK53" s="26"/>
      <c r="DL53" s="26"/>
      <c r="DM53" s="26"/>
      <c r="DN53" s="26"/>
      <c r="DO53" s="113"/>
      <c r="DR53" s="117" t="s">
        <v>131</v>
      </c>
      <c r="DS53" s="117" t="s">
        <v>132</v>
      </c>
      <c r="DU53" s="117"/>
    </row>
    <row r="54" s="4" customFormat="1" ht="25.15" customHeight="1" spans="1:125">
      <c r="A54" s="25" t="s">
        <v>139</v>
      </c>
      <c r="B54" s="26"/>
      <c r="C54" s="26"/>
      <c r="D54" s="26"/>
      <c r="E54" s="26"/>
      <c r="F54" s="26"/>
      <c r="G54" s="26"/>
      <c r="H54" s="26"/>
      <c r="I54" s="37" t="s">
        <v>140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 t="str">
        <f t="shared" si="0"/>
        <v>P1002A-C2</v>
      </c>
      <c r="AF54" s="26"/>
      <c r="AG54" s="26"/>
      <c r="AH54" s="26"/>
      <c r="AI54" s="26"/>
      <c r="AJ54" s="26"/>
      <c r="AK54" s="26"/>
      <c r="AL54" s="53" t="s">
        <v>133</v>
      </c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43"/>
      <c r="BE54" s="44"/>
      <c r="BF54" s="44"/>
      <c r="BG54" s="44"/>
      <c r="BH54" s="44"/>
      <c r="BI54" s="44"/>
      <c r="BJ54" s="49"/>
      <c r="BK54" s="26"/>
      <c r="BL54" s="26"/>
      <c r="BM54" s="26"/>
      <c r="BN54" s="26"/>
      <c r="BO54" s="26"/>
      <c r="BP54" s="26"/>
      <c r="BQ54" s="26" t="s">
        <v>134</v>
      </c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94" t="s">
        <v>142</v>
      </c>
      <c r="CT54" s="95"/>
      <c r="CU54" s="95"/>
      <c r="CV54" s="95"/>
      <c r="CW54" s="95"/>
      <c r="CX54" s="95"/>
      <c r="CY54" s="96"/>
      <c r="CZ54" s="94" t="s">
        <v>135</v>
      </c>
      <c r="DA54" s="95"/>
      <c r="DB54" s="95"/>
      <c r="DC54" s="95"/>
      <c r="DD54" s="95"/>
      <c r="DE54" s="95"/>
      <c r="DF54" s="96"/>
      <c r="DG54" s="26" t="s">
        <v>136</v>
      </c>
      <c r="DH54" s="26"/>
      <c r="DI54" s="26"/>
      <c r="DJ54" s="26"/>
      <c r="DK54" s="26"/>
      <c r="DL54" s="26"/>
      <c r="DM54" s="26"/>
      <c r="DN54" s="26"/>
      <c r="DO54" s="113"/>
      <c r="DR54" s="117" t="s">
        <v>137</v>
      </c>
      <c r="DS54" s="117"/>
      <c r="DU54" s="117"/>
    </row>
    <row r="55" s="4" customFormat="1" ht="25.15" customHeight="1" spans="1:125">
      <c r="A55" s="25" t="s">
        <v>139</v>
      </c>
      <c r="B55" s="26"/>
      <c r="C55" s="26"/>
      <c r="D55" s="26"/>
      <c r="E55" s="26"/>
      <c r="F55" s="26"/>
      <c r="G55" s="26"/>
      <c r="H55" s="26"/>
      <c r="I55" s="37" t="s">
        <v>140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43">
        <v>5.5</v>
      </c>
      <c r="U55" s="44"/>
      <c r="V55" s="44"/>
      <c r="W55" s="44"/>
      <c r="X55" s="44"/>
      <c r="Y55" s="44"/>
      <c r="Z55" s="44"/>
      <c r="AA55" s="44"/>
      <c r="AB55" s="44"/>
      <c r="AC55" s="44"/>
      <c r="AD55" s="49"/>
      <c r="AE55" s="43" t="str">
        <f t="shared" si="0"/>
        <v>P1002A-P1</v>
      </c>
      <c r="AF55" s="44"/>
      <c r="AG55" s="44"/>
      <c r="AH55" s="44"/>
      <c r="AI55" s="44"/>
      <c r="AJ55" s="44"/>
      <c r="AK55" s="49"/>
      <c r="AL55" s="54" t="s">
        <v>141</v>
      </c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62"/>
      <c r="BD55" s="43">
        <v>30</v>
      </c>
      <c r="BE55" s="44"/>
      <c r="BF55" s="44"/>
      <c r="BG55" s="44"/>
      <c r="BH55" s="44"/>
      <c r="BI55" s="44"/>
      <c r="BJ55" s="49"/>
      <c r="BK55" s="43"/>
      <c r="BL55" s="44"/>
      <c r="BM55" s="44"/>
      <c r="BN55" s="44"/>
      <c r="BO55" s="44"/>
      <c r="BP55" s="49"/>
      <c r="BQ55" s="43" t="s">
        <v>122</v>
      </c>
      <c r="BR55" s="44"/>
      <c r="BS55" s="44"/>
      <c r="BT55" s="44"/>
      <c r="BU55" s="44"/>
      <c r="BV55" s="44"/>
      <c r="BW55" s="49"/>
      <c r="BX55" s="26">
        <v>15</v>
      </c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94" t="s">
        <v>142</v>
      </c>
      <c r="CT55" s="95"/>
      <c r="CU55" s="95"/>
      <c r="CV55" s="95"/>
      <c r="CW55" s="95"/>
      <c r="CX55" s="95"/>
      <c r="CY55" s="96"/>
      <c r="CZ55" s="98" t="str">
        <f t="shared" si="2"/>
        <v>P1002A</v>
      </c>
      <c r="DA55" s="98"/>
      <c r="DB55" s="98"/>
      <c r="DC55" s="98"/>
      <c r="DD55" s="98"/>
      <c r="DE55" s="98"/>
      <c r="DF55" s="98"/>
      <c r="DG55" s="106" t="s">
        <v>123</v>
      </c>
      <c r="DH55" s="26"/>
      <c r="DI55" s="26"/>
      <c r="DJ55" s="26"/>
      <c r="DK55" s="26"/>
      <c r="DL55" s="26"/>
      <c r="DM55" s="26"/>
      <c r="DN55" s="26"/>
      <c r="DO55" s="113"/>
      <c r="DR55" s="117" t="s">
        <v>124</v>
      </c>
      <c r="DS55" s="4"/>
      <c r="DU55" s="117"/>
    </row>
    <row r="56" s="4" customFormat="1" ht="25.15" customHeight="1" spans="1:125">
      <c r="A56" s="25" t="s">
        <v>139</v>
      </c>
      <c r="B56" s="26"/>
      <c r="C56" s="26"/>
      <c r="D56" s="26"/>
      <c r="E56" s="26"/>
      <c r="F56" s="26"/>
      <c r="G56" s="26"/>
      <c r="H56" s="26"/>
      <c r="I56" s="37" t="s">
        <v>140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43"/>
      <c r="U56" s="44"/>
      <c r="V56" s="44"/>
      <c r="W56" s="44"/>
      <c r="X56" s="44"/>
      <c r="Y56" s="44"/>
      <c r="Z56" s="44"/>
      <c r="AA56" s="44"/>
      <c r="AB56" s="44"/>
      <c r="AC56" s="44"/>
      <c r="AD56" s="49"/>
      <c r="AE56" s="43" t="str">
        <f t="shared" si="0"/>
        <v>P1002A-P2</v>
      </c>
      <c r="AF56" s="44"/>
      <c r="AG56" s="44"/>
      <c r="AH56" s="44"/>
      <c r="AI56" s="44"/>
      <c r="AJ56" s="44"/>
      <c r="AK56" s="49"/>
      <c r="AL56" s="54" t="s">
        <v>125</v>
      </c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62"/>
      <c r="BD56" s="43">
        <v>30</v>
      </c>
      <c r="BE56" s="44"/>
      <c r="BF56" s="44"/>
      <c r="BG56" s="44"/>
      <c r="BH56" s="44"/>
      <c r="BI56" s="44"/>
      <c r="BJ56" s="49"/>
      <c r="BK56" s="43"/>
      <c r="BL56" s="44"/>
      <c r="BM56" s="44"/>
      <c r="BN56" s="44"/>
      <c r="BO56" s="44"/>
      <c r="BP56" s="49"/>
      <c r="BQ56" s="43" t="s">
        <v>122</v>
      </c>
      <c r="BR56" s="44"/>
      <c r="BS56" s="44"/>
      <c r="BT56" s="44"/>
      <c r="BU56" s="44"/>
      <c r="BV56" s="44"/>
      <c r="BW56" s="49"/>
      <c r="BX56" s="26">
        <v>15</v>
      </c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94" t="s">
        <v>142</v>
      </c>
      <c r="CT56" s="95"/>
      <c r="CU56" s="95"/>
      <c r="CV56" s="95"/>
      <c r="CW56" s="95"/>
      <c r="CX56" s="95"/>
      <c r="CY56" s="96"/>
      <c r="CZ56" s="98" t="str">
        <f t="shared" si="2"/>
        <v>P1002A</v>
      </c>
      <c r="DA56" s="98"/>
      <c r="DB56" s="98"/>
      <c r="DC56" s="98"/>
      <c r="DD56" s="98"/>
      <c r="DE56" s="98"/>
      <c r="DF56" s="98"/>
      <c r="DG56" s="26" t="s">
        <v>126</v>
      </c>
      <c r="DH56" s="26"/>
      <c r="DI56" s="26"/>
      <c r="DJ56" s="26"/>
      <c r="DK56" s="26"/>
      <c r="DL56" s="26"/>
      <c r="DM56" s="26"/>
      <c r="DN56" s="26"/>
      <c r="DO56" s="113"/>
      <c r="DR56" s="117" t="s">
        <v>127</v>
      </c>
      <c r="DS56" s="4"/>
      <c r="DU56" s="117"/>
    </row>
    <row r="57" s="4" customFormat="1" ht="25.15" customHeight="1" spans="1:125">
      <c r="A57" s="25" t="s">
        <v>139</v>
      </c>
      <c r="B57" s="26"/>
      <c r="C57" s="26"/>
      <c r="D57" s="26"/>
      <c r="E57" s="26"/>
      <c r="F57" s="26"/>
      <c r="G57" s="26"/>
      <c r="H57" s="26"/>
      <c r="I57" s="37" t="s">
        <v>140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43"/>
      <c r="U57" s="44"/>
      <c r="V57" s="44"/>
      <c r="W57" s="44"/>
      <c r="X57" s="44"/>
      <c r="Y57" s="44"/>
      <c r="Z57" s="44"/>
      <c r="AA57" s="44"/>
      <c r="AB57" s="44"/>
      <c r="AC57" s="44"/>
      <c r="AD57" s="49"/>
      <c r="AE57" s="43" t="str">
        <f t="shared" si="0"/>
        <v>P1002A-C1</v>
      </c>
      <c r="AF57" s="44"/>
      <c r="AG57" s="44"/>
      <c r="AH57" s="44"/>
      <c r="AI57" s="44"/>
      <c r="AJ57" s="44"/>
      <c r="AK57" s="49"/>
      <c r="AL57" s="53" t="s">
        <v>128</v>
      </c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43">
        <v>30</v>
      </c>
      <c r="BE57" s="44"/>
      <c r="BF57" s="44"/>
      <c r="BG57" s="44"/>
      <c r="BH57" s="44"/>
      <c r="BI57" s="44"/>
      <c r="BJ57" s="49"/>
      <c r="BK57" s="43"/>
      <c r="BL57" s="44"/>
      <c r="BM57" s="44"/>
      <c r="BN57" s="44"/>
      <c r="BO57" s="44"/>
      <c r="BP57" s="49"/>
      <c r="BQ57" s="43" t="s">
        <v>129</v>
      </c>
      <c r="BR57" s="44"/>
      <c r="BS57" s="44"/>
      <c r="BT57" s="44"/>
      <c r="BU57" s="44"/>
      <c r="BV57" s="44"/>
      <c r="BW57" s="49"/>
      <c r="BX57" s="26">
        <v>15</v>
      </c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94" t="s">
        <v>142</v>
      </c>
      <c r="CT57" s="95"/>
      <c r="CU57" s="95"/>
      <c r="CV57" s="95"/>
      <c r="CW57" s="95"/>
      <c r="CX57" s="95"/>
      <c r="CY57" s="96"/>
      <c r="CZ57" s="26" t="str">
        <f>A57&amp;DS57</f>
        <v>P1002A-K</v>
      </c>
      <c r="DA57" s="26"/>
      <c r="DB57" s="26"/>
      <c r="DC57" s="26"/>
      <c r="DD57" s="26"/>
      <c r="DE57" s="26"/>
      <c r="DF57" s="26"/>
      <c r="DG57" s="26" t="s">
        <v>130</v>
      </c>
      <c r="DH57" s="26"/>
      <c r="DI57" s="26"/>
      <c r="DJ57" s="26"/>
      <c r="DK57" s="26"/>
      <c r="DL57" s="26"/>
      <c r="DM57" s="26"/>
      <c r="DN57" s="26"/>
      <c r="DO57" s="113"/>
      <c r="DR57" s="117" t="s">
        <v>131</v>
      </c>
      <c r="DS57" s="117" t="s">
        <v>132</v>
      </c>
      <c r="DU57" s="117"/>
    </row>
    <row r="58" s="4" customFormat="1" ht="25.15" customHeight="1" spans="1:125">
      <c r="A58" s="25" t="s">
        <v>139</v>
      </c>
      <c r="B58" s="26"/>
      <c r="C58" s="26"/>
      <c r="D58" s="26"/>
      <c r="E58" s="26"/>
      <c r="F58" s="26"/>
      <c r="G58" s="26"/>
      <c r="H58" s="26"/>
      <c r="I58" s="37" t="s">
        <v>140</v>
      </c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 t="str">
        <f t="shared" si="0"/>
        <v>P1002A-C2</v>
      </c>
      <c r="AF58" s="26"/>
      <c r="AG58" s="26"/>
      <c r="AH58" s="26"/>
      <c r="AI58" s="26"/>
      <c r="AJ58" s="26"/>
      <c r="AK58" s="26"/>
      <c r="AL58" s="53" t="s">
        <v>133</v>
      </c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43"/>
      <c r="BE58" s="44"/>
      <c r="BF58" s="44"/>
      <c r="BG58" s="44"/>
      <c r="BH58" s="44"/>
      <c r="BI58" s="44"/>
      <c r="BJ58" s="49"/>
      <c r="BK58" s="26"/>
      <c r="BL58" s="26"/>
      <c r="BM58" s="26"/>
      <c r="BN58" s="26"/>
      <c r="BO58" s="26"/>
      <c r="BP58" s="26"/>
      <c r="BQ58" s="26" t="s">
        <v>134</v>
      </c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94" t="s">
        <v>117</v>
      </c>
      <c r="CT58" s="95"/>
      <c r="CU58" s="95"/>
      <c r="CV58" s="95"/>
      <c r="CW58" s="95"/>
      <c r="CX58" s="95"/>
      <c r="CY58" s="96"/>
      <c r="CZ58" s="94" t="s">
        <v>135</v>
      </c>
      <c r="DA58" s="95"/>
      <c r="DB58" s="95"/>
      <c r="DC58" s="95"/>
      <c r="DD58" s="95"/>
      <c r="DE58" s="95"/>
      <c r="DF58" s="96"/>
      <c r="DG58" s="26" t="s">
        <v>136</v>
      </c>
      <c r="DH58" s="26"/>
      <c r="DI58" s="26"/>
      <c r="DJ58" s="26"/>
      <c r="DK58" s="26"/>
      <c r="DL58" s="26"/>
      <c r="DM58" s="26"/>
      <c r="DN58" s="26"/>
      <c r="DO58" s="113"/>
      <c r="DR58" s="117" t="s">
        <v>137</v>
      </c>
      <c r="DS58" s="117"/>
      <c r="DU58" s="117"/>
    </row>
    <row r="59" s="4" customFormat="1" ht="25.15" customHeight="1" spans="1:125">
      <c r="A59" s="25" t="s">
        <v>143</v>
      </c>
      <c r="B59" s="26"/>
      <c r="C59" s="26"/>
      <c r="D59" s="26"/>
      <c r="E59" s="26"/>
      <c r="F59" s="26"/>
      <c r="G59" s="26"/>
      <c r="H59" s="26"/>
      <c r="I59" s="37" t="s">
        <v>140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43">
        <v>5.5</v>
      </c>
      <c r="U59" s="44"/>
      <c r="V59" s="44"/>
      <c r="W59" s="44"/>
      <c r="X59" s="44"/>
      <c r="Y59" s="44"/>
      <c r="Z59" s="44"/>
      <c r="AA59" s="44"/>
      <c r="AB59" s="44"/>
      <c r="AC59" s="44"/>
      <c r="AD59" s="49"/>
      <c r="AE59" s="43" t="str">
        <f t="shared" si="0"/>
        <v>P1003A-P1</v>
      </c>
      <c r="AF59" s="44"/>
      <c r="AG59" s="44"/>
      <c r="AH59" s="44"/>
      <c r="AI59" s="44"/>
      <c r="AJ59" s="44"/>
      <c r="AK59" s="49"/>
      <c r="AL59" s="54" t="s">
        <v>141</v>
      </c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62"/>
      <c r="BD59" s="43">
        <v>30</v>
      </c>
      <c r="BE59" s="44"/>
      <c r="BF59" s="44"/>
      <c r="BG59" s="44"/>
      <c r="BH59" s="44"/>
      <c r="BI59" s="44"/>
      <c r="BJ59" s="49"/>
      <c r="BK59" s="43"/>
      <c r="BL59" s="44"/>
      <c r="BM59" s="44"/>
      <c r="BN59" s="44"/>
      <c r="BO59" s="44"/>
      <c r="BP59" s="49"/>
      <c r="BQ59" s="43" t="s">
        <v>122</v>
      </c>
      <c r="BR59" s="44"/>
      <c r="BS59" s="44"/>
      <c r="BT59" s="44"/>
      <c r="BU59" s="44"/>
      <c r="BV59" s="44"/>
      <c r="BW59" s="49"/>
      <c r="BX59" s="26">
        <v>15</v>
      </c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94" t="s">
        <v>142</v>
      </c>
      <c r="CT59" s="95"/>
      <c r="CU59" s="95"/>
      <c r="CV59" s="95"/>
      <c r="CW59" s="95"/>
      <c r="CX59" s="95"/>
      <c r="CY59" s="96"/>
      <c r="CZ59" s="98" t="str">
        <f t="shared" ref="CZ59:CZ64" si="3">A59</f>
        <v>P1003A</v>
      </c>
      <c r="DA59" s="98"/>
      <c r="DB59" s="98"/>
      <c r="DC59" s="98"/>
      <c r="DD59" s="98"/>
      <c r="DE59" s="98"/>
      <c r="DF59" s="98"/>
      <c r="DG59" s="106" t="s">
        <v>123</v>
      </c>
      <c r="DH59" s="26"/>
      <c r="DI59" s="26"/>
      <c r="DJ59" s="26"/>
      <c r="DK59" s="26"/>
      <c r="DL59" s="26"/>
      <c r="DM59" s="26"/>
      <c r="DN59" s="26"/>
      <c r="DO59" s="113"/>
      <c r="DR59" s="117" t="s">
        <v>124</v>
      </c>
      <c r="DS59" s="4"/>
      <c r="DU59" s="117"/>
    </row>
    <row r="60" s="4" customFormat="1" ht="25.15" customHeight="1" spans="1:125">
      <c r="A60" s="25" t="s">
        <v>143</v>
      </c>
      <c r="B60" s="26"/>
      <c r="C60" s="26"/>
      <c r="D60" s="26"/>
      <c r="E60" s="26"/>
      <c r="F60" s="26"/>
      <c r="G60" s="26"/>
      <c r="H60" s="26"/>
      <c r="I60" s="37" t="s">
        <v>140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43"/>
      <c r="U60" s="44"/>
      <c r="V60" s="44"/>
      <c r="W60" s="44"/>
      <c r="X60" s="44"/>
      <c r="Y60" s="44"/>
      <c r="Z60" s="44"/>
      <c r="AA60" s="44"/>
      <c r="AB60" s="44"/>
      <c r="AC60" s="44"/>
      <c r="AD60" s="49"/>
      <c r="AE60" s="43" t="str">
        <f t="shared" si="0"/>
        <v>P1003A-P2</v>
      </c>
      <c r="AF60" s="44"/>
      <c r="AG60" s="44"/>
      <c r="AH60" s="44"/>
      <c r="AI60" s="44"/>
      <c r="AJ60" s="44"/>
      <c r="AK60" s="49"/>
      <c r="AL60" s="54" t="s">
        <v>125</v>
      </c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62"/>
      <c r="BD60" s="43">
        <v>30</v>
      </c>
      <c r="BE60" s="44"/>
      <c r="BF60" s="44"/>
      <c r="BG60" s="44"/>
      <c r="BH60" s="44"/>
      <c r="BI60" s="44"/>
      <c r="BJ60" s="49"/>
      <c r="BK60" s="43"/>
      <c r="BL60" s="44"/>
      <c r="BM60" s="44"/>
      <c r="BN60" s="44"/>
      <c r="BO60" s="44"/>
      <c r="BP60" s="49"/>
      <c r="BQ60" s="43" t="s">
        <v>122</v>
      </c>
      <c r="BR60" s="44"/>
      <c r="BS60" s="44"/>
      <c r="BT60" s="44"/>
      <c r="BU60" s="44"/>
      <c r="BV60" s="44"/>
      <c r="BW60" s="49"/>
      <c r="BX60" s="26">
        <v>15</v>
      </c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94" t="s">
        <v>142</v>
      </c>
      <c r="CT60" s="95"/>
      <c r="CU60" s="95"/>
      <c r="CV60" s="95"/>
      <c r="CW60" s="95"/>
      <c r="CX60" s="95"/>
      <c r="CY60" s="96"/>
      <c r="CZ60" s="98" t="str">
        <f t="shared" si="3"/>
        <v>P1003A</v>
      </c>
      <c r="DA60" s="98"/>
      <c r="DB60" s="98"/>
      <c r="DC60" s="98"/>
      <c r="DD60" s="98"/>
      <c r="DE60" s="98"/>
      <c r="DF60" s="98"/>
      <c r="DG60" s="26" t="s">
        <v>126</v>
      </c>
      <c r="DH60" s="26"/>
      <c r="DI60" s="26"/>
      <c r="DJ60" s="26"/>
      <c r="DK60" s="26"/>
      <c r="DL60" s="26"/>
      <c r="DM60" s="26"/>
      <c r="DN60" s="26"/>
      <c r="DO60" s="113"/>
      <c r="DR60" s="117" t="s">
        <v>127</v>
      </c>
      <c r="DS60" s="4"/>
      <c r="DU60" s="117"/>
    </row>
    <row r="61" s="4" customFormat="1" ht="25.15" customHeight="1" spans="1:125">
      <c r="A61" s="25" t="s">
        <v>143</v>
      </c>
      <c r="B61" s="26"/>
      <c r="C61" s="26"/>
      <c r="D61" s="26"/>
      <c r="E61" s="26"/>
      <c r="F61" s="26"/>
      <c r="G61" s="26"/>
      <c r="H61" s="26"/>
      <c r="I61" s="37" t="s">
        <v>140</v>
      </c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43"/>
      <c r="U61" s="44"/>
      <c r="V61" s="44"/>
      <c r="W61" s="44"/>
      <c r="X61" s="44"/>
      <c r="Y61" s="44"/>
      <c r="Z61" s="44"/>
      <c r="AA61" s="44"/>
      <c r="AB61" s="44"/>
      <c r="AC61" s="44"/>
      <c r="AD61" s="49"/>
      <c r="AE61" s="43" t="str">
        <f t="shared" si="0"/>
        <v>P1003A-C1</v>
      </c>
      <c r="AF61" s="44"/>
      <c r="AG61" s="44"/>
      <c r="AH61" s="44"/>
      <c r="AI61" s="44"/>
      <c r="AJ61" s="44"/>
      <c r="AK61" s="49"/>
      <c r="AL61" s="53" t="s">
        <v>128</v>
      </c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43">
        <v>30</v>
      </c>
      <c r="BE61" s="44"/>
      <c r="BF61" s="44"/>
      <c r="BG61" s="44"/>
      <c r="BH61" s="44"/>
      <c r="BI61" s="44"/>
      <c r="BJ61" s="49"/>
      <c r="BK61" s="43"/>
      <c r="BL61" s="44"/>
      <c r="BM61" s="44"/>
      <c r="BN61" s="44"/>
      <c r="BO61" s="44"/>
      <c r="BP61" s="49"/>
      <c r="BQ61" s="43" t="s">
        <v>129</v>
      </c>
      <c r="BR61" s="44"/>
      <c r="BS61" s="44"/>
      <c r="BT61" s="44"/>
      <c r="BU61" s="44"/>
      <c r="BV61" s="44"/>
      <c r="BW61" s="49"/>
      <c r="BX61" s="26">
        <v>15</v>
      </c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94" t="s">
        <v>142</v>
      </c>
      <c r="CT61" s="95"/>
      <c r="CU61" s="95"/>
      <c r="CV61" s="95"/>
      <c r="CW61" s="95"/>
      <c r="CX61" s="95"/>
      <c r="CY61" s="96"/>
      <c r="CZ61" s="26" t="str">
        <f>A61&amp;DS61</f>
        <v>P1003A-K</v>
      </c>
      <c r="DA61" s="26"/>
      <c r="DB61" s="26"/>
      <c r="DC61" s="26"/>
      <c r="DD61" s="26"/>
      <c r="DE61" s="26"/>
      <c r="DF61" s="26"/>
      <c r="DG61" s="26" t="s">
        <v>130</v>
      </c>
      <c r="DH61" s="26"/>
      <c r="DI61" s="26"/>
      <c r="DJ61" s="26"/>
      <c r="DK61" s="26"/>
      <c r="DL61" s="26"/>
      <c r="DM61" s="26"/>
      <c r="DN61" s="26"/>
      <c r="DO61" s="113"/>
      <c r="DR61" s="117" t="s">
        <v>131</v>
      </c>
      <c r="DS61" s="117" t="s">
        <v>132</v>
      </c>
      <c r="DU61" s="117"/>
    </row>
    <row r="62" s="4" customFormat="1" ht="25.15" customHeight="1" spans="1:125">
      <c r="A62" s="25" t="s">
        <v>143</v>
      </c>
      <c r="B62" s="26"/>
      <c r="C62" s="26"/>
      <c r="D62" s="26"/>
      <c r="E62" s="26"/>
      <c r="F62" s="26"/>
      <c r="G62" s="26"/>
      <c r="H62" s="26"/>
      <c r="I62" s="37" t="s">
        <v>140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 t="str">
        <f t="shared" si="0"/>
        <v>P1003A-C2</v>
      </c>
      <c r="AF62" s="26"/>
      <c r="AG62" s="26"/>
      <c r="AH62" s="26"/>
      <c r="AI62" s="26"/>
      <c r="AJ62" s="26"/>
      <c r="AK62" s="26"/>
      <c r="AL62" s="53" t="s">
        <v>133</v>
      </c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43"/>
      <c r="BE62" s="44"/>
      <c r="BF62" s="44"/>
      <c r="BG62" s="44"/>
      <c r="BH62" s="44"/>
      <c r="BI62" s="44"/>
      <c r="BJ62" s="49"/>
      <c r="BK62" s="26"/>
      <c r="BL62" s="26"/>
      <c r="BM62" s="26"/>
      <c r="BN62" s="26"/>
      <c r="BO62" s="26"/>
      <c r="BP62" s="26"/>
      <c r="BQ62" s="26" t="s">
        <v>134</v>
      </c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94" t="s">
        <v>142</v>
      </c>
      <c r="CT62" s="95"/>
      <c r="CU62" s="95"/>
      <c r="CV62" s="95"/>
      <c r="CW62" s="95"/>
      <c r="CX62" s="95"/>
      <c r="CY62" s="96"/>
      <c r="CZ62" s="94" t="s">
        <v>135</v>
      </c>
      <c r="DA62" s="95"/>
      <c r="DB62" s="95"/>
      <c r="DC62" s="95"/>
      <c r="DD62" s="95"/>
      <c r="DE62" s="95"/>
      <c r="DF62" s="96"/>
      <c r="DG62" s="26" t="s">
        <v>136</v>
      </c>
      <c r="DH62" s="26"/>
      <c r="DI62" s="26"/>
      <c r="DJ62" s="26"/>
      <c r="DK62" s="26"/>
      <c r="DL62" s="26"/>
      <c r="DM62" s="26"/>
      <c r="DN62" s="26"/>
      <c r="DO62" s="113"/>
      <c r="DR62" s="117" t="s">
        <v>137</v>
      </c>
      <c r="DS62" s="117"/>
      <c r="DU62" s="117"/>
    </row>
    <row r="63" s="4" customFormat="1" ht="25.15" customHeight="1" spans="1:125">
      <c r="A63" s="25" t="s">
        <v>143</v>
      </c>
      <c r="B63" s="26"/>
      <c r="C63" s="26"/>
      <c r="D63" s="26"/>
      <c r="E63" s="26"/>
      <c r="F63" s="26"/>
      <c r="G63" s="26"/>
      <c r="H63" s="26"/>
      <c r="I63" s="37" t="s">
        <v>140</v>
      </c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43">
        <v>5.5</v>
      </c>
      <c r="U63" s="44"/>
      <c r="V63" s="44"/>
      <c r="W63" s="44"/>
      <c r="X63" s="44"/>
      <c r="Y63" s="44"/>
      <c r="Z63" s="44"/>
      <c r="AA63" s="44"/>
      <c r="AB63" s="44"/>
      <c r="AC63" s="44"/>
      <c r="AD63" s="49"/>
      <c r="AE63" s="43" t="str">
        <f t="shared" si="0"/>
        <v>P1003A-P1</v>
      </c>
      <c r="AF63" s="44"/>
      <c r="AG63" s="44"/>
      <c r="AH63" s="44"/>
      <c r="AI63" s="44"/>
      <c r="AJ63" s="44"/>
      <c r="AK63" s="49"/>
      <c r="AL63" s="54" t="s">
        <v>141</v>
      </c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62"/>
      <c r="BD63" s="43">
        <v>30</v>
      </c>
      <c r="BE63" s="44"/>
      <c r="BF63" s="44"/>
      <c r="BG63" s="44"/>
      <c r="BH63" s="44"/>
      <c r="BI63" s="44"/>
      <c r="BJ63" s="49"/>
      <c r="BK63" s="43"/>
      <c r="BL63" s="44"/>
      <c r="BM63" s="44"/>
      <c r="BN63" s="44"/>
      <c r="BO63" s="44"/>
      <c r="BP63" s="49"/>
      <c r="BQ63" s="43" t="s">
        <v>122</v>
      </c>
      <c r="BR63" s="44"/>
      <c r="BS63" s="44"/>
      <c r="BT63" s="44"/>
      <c r="BU63" s="44"/>
      <c r="BV63" s="44"/>
      <c r="BW63" s="49"/>
      <c r="BX63" s="26">
        <v>15</v>
      </c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94" t="s">
        <v>142</v>
      </c>
      <c r="CT63" s="95"/>
      <c r="CU63" s="95"/>
      <c r="CV63" s="95"/>
      <c r="CW63" s="95"/>
      <c r="CX63" s="95"/>
      <c r="CY63" s="96"/>
      <c r="CZ63" s="98" t="str">
        <f t="shared" si="3"/>
        <v>P1003A</v>
      </c>
      <c r="DA63" s="98"/>
      <c r="DB63" s="98"/>
      <c r="DC63" s="98"/>
      <c r="DD63" s="98"/>
      <c r="DE63" s="98"/>
      <c r="DF63" s="98"/>
      <c r="DG63" s="106" t="s">
        <v>123</v>
      </c>
      <c r="DH63" s="26"/>
      <c r="DI63" s="26"/>
      <c r="DJ63" s="26"/>
      <c r="DK63" s="26"/>
      <c r="DL63" s="26"/>
      <c r="DM63" s="26"/>
      <c r="DN63" s="26"/>
      <c r="DO63" s="113"/>
      <c r="DR63" s="117" t="s">
        <v>124</v>
      </c>
      <c r="DS63" s="4"/>
      <c r="DU63" s="117"/>
    </row>
    <row r="64" s="4" customFormat="1" ht="25.15" customHeight="1" spans="1:125">
      <c r="A64" s="25" t="s">
        <v>143</v>
      </c>
      <c r="B64" s="26"/>
      <c r="C64" s="26"/>
      <c r="D64" s="26"/>
      <c r="E64" s="26"/>
      <c r="F64" s="26"/>
      <c r="G64" s="26"/>
      <c r="H64" s="26"/>
      <c r="I64" s="37" t="s">
        <v>140</v>
      </c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43"/>
      <c r="U64" s="44"/>
      <c r="V64" s="44"/>
      <c r="W64" s="44"/>
      <c r="X64" s="44"/>
      <c r="Y64" s="44"/>
      <c r="Z64" s="44"/>
      <c r="AA64" s="44"/>
      <c r="AB64" s="44"/>
      <c r="AC64" s="44"/>
      <c r="AD64" s="49"/>
      <c r="AE64" s="43" t="str">
        <f t="shared" si="0"/>
        <v>P1003A-P2</v>
      </c>
      <c r="AF64" s="44"/>
      <c r="AG64" s="44"/>
      <c r="AH64" s="44"/>
      <c r="AI64" s="44"/>
      <c r="AJ64" s="44"/>
      <c r="AK64" s="49"/>
      <c r="AL64" s="54" t="s">
        <v>125</v>
      </c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62"/>
      <c r="BD64" s="43">
        <v>30</v>
      </c>
      <c r="BE64" s="44"/>
      <c r="BF64" s="44"/>
      <c r="BG64" s="44"/>
      <c r="BH64" s="44"/>
      <c r="BI64" s="44"/>
      <c r="BJ64" s="49"/>
      <c r="BK64" s="43"/>
      <c r="BL64" s="44"/>
      <c r="BM64" s="44"/>
      <c r="BN64" s="44"/>
      <c r="BO64" s="44"/>
      <c r="BP64" s="49"/>
      <c r="BQ64" s="43" t="s">
        <v>122</v>
      </c>
      <c r="BR64" s="44"/>
      <c r="BS64" s="44"/>
      <c r="BT64" s="44"/>
      <c r="BU64" s="44"/>
      <c r="BV64" s="44"/>
      <c r="BW64" s="49"/>
      <c r="BX64" s="26">
        <v>15</v>
      </c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94" t="s">
        <v>142</v>
      </c>
      <c r="CT64" s="95"/>
      <c r="CU64" s="95"/>
      <c r="CV64" s="95"/>
      <c r="CW64" s="95"/>
      <c r="CX64" s="95"/>
      <c r="CY64" s="96"/>
      <c r="CZ64" s="98" t="str">
        <f t="shared" si="3"/>
        <v>P1003A</v>
      </c>
      <c r="DA64" s="98"/>
      <c r="DB64" s="98"/>
      <c r="DC64" s="98"/>
      <c r="DD64" s="98"/>
      <c r="DE64" s="98"/>
      <c r="DF64" s="98"/>
      <c r="DG64" s="26" t="s">
        <v>126</v>
      </c>
      <c r="DH64" s="26"/>
      <c r="DI64" s="26"/>
      <c r="DJ64" s="26"/>
      <c r="DK64" s="26"/>
      <c r="DL64" s="26"/>
      <c r="DM64" s="26"/>
      <c r="DN64" s="26"/>
      <c r="DO64" s="113"/>
      <c r="DR64" s="117" t="s">
        <v>127</v>
      </c>
      <c r="DS64" s="4"/>
      <c r="DU64" s="117"/>
    </row>
    <row r="65" s="4" customFormat="1" ht="25.15" customHeight="1" spans="1:125">
      <c r="A65" s="25" t="s">
        <v>143</v>
      </c>
      <c r="B65" s="26"/>
      <c r="C65" s="26"/>
      <c r="D65" s="26"/>
      <c r="E65" s="26"/>
      <c r="F65" s="26"/>
      <c r="G65" s="26"/>
      <c r="H65" s="26"/>
      <c r="I65" s="37" t="s">
        <v>140</v>
      </c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43"/>
      <c r="U65" s="44"/>
      <c r="V65" s="44"/>
      <c r="W65" s="44"/>
      <c r="X65" s="44"/>
      <c r="Y65" s="44"/>
      <c r="Z65" s="44"/>
      <c r="AA65" s="44"/>
      <c r="AB65" s="44"/>
      <c r="AC65" s="44"/>
      <c r="AD65" s="49"/>
      <c r="AE65" s="43" t="str">
        <f t="shared" si="0"/>
        <v>P1003A-C1</v>
      </c>
      <c r="AF65" s="44"/>
      <c r="AG65" s="44"/>
      <c r="AH65" s="44"/>
      <c r="AI65" s="44"/>
      <c r="AJ65" s="44"/>
      <c r="AK65" s="49"/>
      <c r="AL65" s="53" t="s">
        <v>128</v>
      </c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43">
        <v>30</v>
      </c>
      <c r="BE65" s="44"/>
      <c r="BF65" s="44"/>
      <c r="BG65" s="44"/>
      <c r="BH65" s="44"/>
      <c r="BI65" s="44"/>
      <c r="BJ65" s="49"/>
      <c r="BK65" s="43"/>
      <c r="BL65" s="44"/>
      <c r="BM65" s="44"/>
      <c r="BN65" s="44"/>
      <c r="BO65" s="44"/>
      <c r="BP65" s="49"/>
      <c r="BQ65" s="43" t="s">
        <v>129</v>
      </c>
      <c r="BR65" s="44"/>
      <c r="BS65" s="44"/>
      <c r="BT65" s="44"/>
      <c r="BU65" s="44"/>
      <c r="BV65" s="44"/>
      <c r="BW65" s="49"/>
      <c r="BX65" s="26">
        <v>15</v>
      </c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94" t="s">
        <v>142</v>
      </c>
      <c r="CT65" s="95"/>
      <c r="CU65" s="95"/>
      <c r="CV65" s="95"/>
      <c r="CW65" s="95"/>
      <c r="CX65" s="95"/>
      <c r="CY65" s="96"/>
      <c r="CZ65" s="26" t="str">
        <f>A65&amp;DS65</f>
        <v>P1003A-K</v>
      </c>
      <c r="DA65" s="26"/>
      <c r="DB65" s="26"/>
      <c r="DC65" s="26"/>
      <c r="DD65" s="26"/>
      <c r="DE65" s="26"/>
      <c r="DF65" s="26"/>
      <c r="DG65" s="26" t="s">
        <v>130</v>
      </c>
      <c r="DH65" s="26"/>
      <c r="DI65" s="26"/>
      <c r="DJ65" s="26"/>
      <c r="DK65" s="26"/>
      <c r="DL65" s="26"/>
      <c r="DM65" s="26"/>
      <c r="DN65" s="26"/>
      <c r="DO65" s="113"/>
      <c r="DR65" s="117" t="s">
        <v>131</v>
      </c>
      <c r="DS65" s="117" t="s">
        <v>132</v>
      </c>
      <c r="DU65" s="117"/>
    </row>
    <row r="66" s="4" customFormat="1" ht="25.15" customHeight="1" spans="1:125">
      <c r="A66" s="25" t="s">
        <v>143</v>
      </c>
      <c r="B66" s="26"/>
      <c r="C66" s="26"/>
      <c r="D66" s="26"/>
      <c r="E66" s="26"/>
      <c r="F66" s="26"/>
      <c r="G66" s="26"/>
      <c r="H66" s="26"/>
      <c r="I66" s="37" t="s">
        <v>140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 t="str">
        <f t="shared" si="0"/>
        <v>P1003A-C2</v>
      </c>
      <c r="AF66" s="26"/>
      <c r="AG66" s="26"/>
      <c r="AH66" s="26"/>
      <c r="AI66" s="26"/>
      <c r="AJ66" s="26"/>
      <c r="AK66" s="26"/>
      <c r="AL66" s="53" t="s">
        <v>133</v>
      </c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43"/>
      <c r="BE66" s="44"/>
      <c r="BF66" s="44"/>
      <c r="BG66" s="44"/>
      <c r="BH66" s="44"/>
      <c r="BI66" s="44"/>
      <c r="BJ66" s="49"/>
      <c r="BK66" s="26"/>
      <c r="BL66" s="26"/>
      <c r="BM66" s="26"/>
      <c r="BN66" s="26"/>
      <c r="BO66" s="26"/>
      <c r="BP66" s="26"/>
      <c r="BQ66" s="26" t="s">
        <v>134</v>
      </c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94" t="s">
        <v>142</v>
      </c>
      <c r="CT66" s="95"/>
      <c r="CU66" s="95"/>
      <c r="CV66" s="95"/>
      <c r="CW66" s="95"/>
      <c r="CX66" s="95"/>
      <c r="CY66" s="96"/>
      <c r="CZ66" s="94" t="s">
        <v>135</v>
      </c>
      <c r="DA66" s="95"/>
      <c r="DB66" s="95"/>
      <c r="DC66" s="95"/>
      <c r="DD66" s="95"/>
      <c r="DE66" s="95"/>
      <c r="DF66" s="96"/>
      <c r="DG66" s="26" t="s">
        <v>136</v>
      </c>
      <c r="DH66" s="26"/>
      <c r="DI66" s="26"/>
      <c r="DJ66" s="26"/>
      <c r="DK66" s="26"/>
      <c r="DL66" s="26"/>
      <c r="DM66" s="26"/>
      <c r="DN66" s="26"/>
      <c r="DO66" s="113"/>
      <c r="DR66" s="117" t="s">
        <v>137</v>
      </c>
      <c r="DS66" s="117"/>
      <c r="DU66" s="117"/>
    </row>
    <row r="67" s="4" customFormat="1" ht="25" customHeight="1" spans="1:125">
      <c r="A67" s="25" t="s">
        <v>144</v>
      </c>
      <c r="B67" s="26"/>
      <c r="C67" s="26"/>
      <c r="D67" s="26"/>
      <c r="E67" s="26"/>
      <c r="F67" s="26"/>
      <c r="G67" s="26"/>
      <c r="H67" s="26"/>
      <c r="I67" s="33" t="s">
        <v>145</v>
      </c>
      <c r="J67" s="34"/>
      <c r="K67" s="34"/>
      <c r="L67" s="34"/>
      <c r="M67" s="34"/>
      <c r="N67" s="34"/>
      <c r="O67" s="34"/>
      <c r="P67" s="34"/>
      <c r="Q67" s="34"/>
      <c r="R67" s="34"/>
      <c r="S67" s="41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 t="s">
        <v>146</v>
      </c>
      <c r="AF67" s="26"/>
      <c r="AG67" s="26"/>
      <c r="AH67" s="26"/>
      <c r="AI67" s="26"/>
      <c r="AJ67" s="26"/>
      <c r="AK67" s="26"/>
      <c r="AL67" s="53" t="s">
        <v>105</v>
      </c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43">
        <v>55</v>
      </c>
      <c r="BE67" s="44"/>
      <c r="BF67" s="44"/>
      <c r="BG67" s="44"/>
      <c r="BH67" s="44"/>
      <c r="BI67" s="44"/>
      <c r="BJ67" s="49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94" t="s">
        <v>142</v>
      </c>
      <c r="CT67" s="95"/>
      <c r="CU67" s="95"/>
      <c r="CV67" s="95"/>
      <c r="CW67" s="95"/>
      <c r="CX67" s="95"/>
      <c r="CY67" s="96"/>
      <c r="CZ67" s="97" t="s">
        <v>145</v>
      </c>
      <c r="DA67" s="104"/>
      <c r="DB67" s="104"/>
      <c r="DC67" s="104"/>
      <c r="DD67" s="104"/>
      <c r="DE67" s="104"/>
      <c r="DF67" s="105"/>
      <c r="DG67" s="26"/>
      <c r="DH67" s="26"/>
      <c r="DI67" s="26"/>
      <c r="DJ67" s="26"/>
      <c r="DK67" s="26"/>
      <c r="DL67" s="26"/>
      <c r="DM67" s="26"/>
      <c r="DN67" s="26"/>
      <c r="DO67" s="113"/>
      <c r="DR67" s="117" t="s">
        <v>50</v>
      </c>
      <c r="DU67" s="117"/>
    </row>
    <row r="68" s="4" customFormat="1" ht="25" customHeight="1" spans="1:125">
      <c r="A68" s="25" t="s">
        <v>147</v>
      </c>
      <c r="B68" s="26"/>
      <c r="C68" s="26"/>
      <c r="D68" s="26"/>
      <c r="E68" s="26"/>
      <c r="F68" s="26"/>
      <c r="G68" s="26"/>
      <c r="H68" s="26"/>
      <c r="I68" s="33" t="s">
        <v>148</v>
      </c>
      <c r="J68" s="34"/>
      <c r="K68" s="34"/>
      <c r="L68" s="34"/>
      <c r="M68" s="34"/>
      <c r="N68" s="34"/>
      <c r="O68" s="34"/>
      <c r="P68" s="34"/>
      <c r="Q68" s="34"/>
      <c r="R68" s="34"/>
      <c r="S68" s="41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 t="s">
        <v>149</v>
      </c>
      <c r="AF68" s="26"/>
      <c r="AG68" s="26"/>
      <c r="AH68" s="26"/>
      <c r="AI68" s="26"/>
      <c r="AJ68" s="26"/>
      <c r="AK68" s="26"/>
      <c r="AL68" s="53" t="s">
        <v>105</v>
      </c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43">
        <v>80</v>
      </c>
      <c r="BE68" s="44"/>
      <c r="BF68" s="44"/>
      <c r="BG68" s="44"/>
      <c r="BH68" s="44"/>
      <c r="BI68" s="44"/>
      <c r="BJ68" s="49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94" t="s">
        <v>142</v>
      </c>
      <c r="CT68" s="95"/>
      <c r="CU68" s="95"/>
      <c r="CV68" s="95"/>
      <c r="CW68" s="95"/>
      <c r="CX68" s="95"/>
      <c r="CY68" s="96"/>
      <c r="CZ68" s="97" t="s">
        <v>148</v>
      </c>
      <c r="DA68" s="104"/>
      <c r="DB68" s="104"/>
      <c r="DC68" s="104"/>
      <c r="DD68" s="104"/>
      <c r="DE68" s="104"/>
      <c r="DF68" s="105"/>
      <c r="DG68" s="26"/>
      <c r="DH68" s="26"/>
      <c r="DI68" s="26"/>
      <c r="DJ68" s="26"/>
      <c r="DK68" s="26"/>
      <c r="DL68" s="26"/>
      <c r="DM68" s="26"/>
      <c r="DN68" s="26"/>
      <c r="DO68" s="113"/>
      <c r="DR68" s="117" t="s">
        <v>50</v>
      </c>
      <c r="DU68" s="117"/>
    </row>
    <row r="69" s="4" customFormat="1" ht="25" customHeight="1" spans="1:125">
      <c r="A69" s="25" t="s">
        <v>150</v>
      </c>
      <c r="B69" s="26"/>
      <c r="C69" s="26"/>
      <c r="D69" s="26"/>
      <c r="E69" s="26"/>
      <c r="F69" s="26"/>
      <c r="G69" s="26"/>
      <c r="H69" s="26"/>
      <c r="I69" s="33" t="s">
        <v>151</v>
      </c>
      <c r="J69" s="34"/>
      <c r="K69" s="34"/>
      <c r="L69" s="34"/>
      <c r="M69" s="34"/>
      <c r="N69" s="34"/>
      <c r="O69" s="34"/>
      <c r="P69" s="34"/>
      <c r="Q69" s="34"/>
      <c r="R69" s="34"/>
      <c r="S69" s="41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 t="s">
        <v>152</v>
      </c>
      <c r="AF69" s="26"/>
      <c r="AG69" s="26"/>
      <c r="AH69" s="26"/>
      <c r="AI69" s="26"/>
      <c r="AJ69" s="26"/>
      <c r="AK69" s="26"/>
      <c r="AL69" s="53" t="s">
        <v>68</v>
      </c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43">
        <v>10</v>
      </c>
      <c r="BE69" s="44"/>
      <c r="BF69" s="44"/>
      <c r="BG69" s="44"/>
      <c r="BH69" s="44"/>
      <c r="BI69" s="44"/>
      <c r="BJ69" s="49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94" t="s">
        <v>142</v>
      </c>
      <c r="CT69" s="95"/>
      <c r="CU69" s="95"/>
      <c r="CV69" s="95"/>
      <c r="CW69" s="95"/>
      <c r="CX69" s="95"/>
      <c r="CY69" s="96"/>
      <c r="CZ69" s="97" t="s">
        <v>151</v>
      </c>
      <c r="DA69" s="104"/>
      <c r="DB69" s="104"/>
      <c r="DC69" s="104"/>
      <c r="DD69" s="104"/>
      <c r="DE69" s="104"/>
      <c r="DF69" s="105"/>
      <c r="DG69" s="26"/>
      <c r="DH69" s="26"/>
      <c r="DI69" s="26"/>
      <c r="DJ69" s="26"/>
      <c r="DK69" s="26"/>
      <c r="DL69" s="26"/>
      <c r="DM69" s="26"/>
      <c r="DN69" s="26"/>
      <c r="DO69" s="113"/>
      <c r="DR69" s="117" t="s">
        <v>50</v>
      </c>
      <c r="DU69" s="117"/>
    </row>
    <row r="70" s="4" customFormat="1" ht="25" customHeight="1" spans="1:125">
      <c r="A70" s="25" t="s">
        <v>153</v>
      </c>
      <c r="B70" s="26"/>
      <c r="C70" s="26"/>
      <c r="D70" s="26"/>
      <c r="E70" s="26"/>
      <c r="F70" s="26"/>
      <c r="G70" s="26"/>
      <c r="H70" s="26"/>
      <c r="I70" s="37" t="s">
        <v>154</v>
      </c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26">
        <v>11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 t="s">
        <v>155</v>
      </c>
      <c r="AF70" s="26"/>
      <c r="AG70" s="26"/>
      <c r="AH70" s="26"/>
      <c r="AI70" s="26"/>
      <c r="AJ70" s="26"/>
      <c r="AK70" s="26"/>
      <c r="AL70" s="53" t="s">
        <v>156</v>
      </c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43">
        <v>30</v>
      </c>
      <c r="BE70" s="44"/>
      <c r="BF70" s="44"/>
      <c r="BG70" s="44"/>
      <c r="BH70" s="44"/>
      <c r="BI70" s="44"/>
      <c r="BJ70" s="49"/>
      <c r="BK70" s="26"/>
      <c r="BL70" s="26"/>
      <c r="BM70" s="26"/>
      <c r="BN70" s="26"/>
      <c r="BO70" s="26"/>
      <c r="BP70" s="26"/>
      <c r="BQ70" s="26" t="s">
        <v>157</v>
      </c>
      <c r="BR70" s="26"/>
      <c r="BS70" s="26"/>
      <c r="BT70" s="26"/>
      <c r="BU70" s="26"/>
      <c r="BV70" s="26"/>
      <c r="BW70" s="26"/>
      <c r="BX70" s="26">
        <v>10</v>
      </c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94" t="s">
        <v>142</v>
      </c>
      <c r="CT70" s="95"/>
      <c r="CU70" s="95"/>
      <c r="CV70" s="95"/>
      <c r="CW70" s="95"/>
      <c r="CX70" s="95"/>
      <c r="CY70" s="96"/>
      <c r="CZ70" s="97" t="s">
        <v>158</v>
      </c>
      <c r="DA70" s="104"/>
      <c r="DB70" s="104"/>
      <c r="DC70" s="104"/>
      <c r="DD70" s="104"/>
      <c r="DE70" s="104"/>
      <c r="DF70" s="105"/>
      <c r="DG70" s="26"/>
      <c r="DH70" s="26"/>
      <c r="DI70" s="26"/>
      <c r="DJ70" s="26"/>
      <c r="DK70" s="26"/>
      <c r="DL70" s="26"/>
      <c r="DM70" s="26"/>
      <c r="DN70" s="26"/>
      <c r="DO70" s="113"/>
      <c r="DP70" s="4"/>
      <c r="DQ70" s="4"/>
      <c r="DR70" s="117"/>
      <c r="DS70" s="4"/>
      <c r="DT70" s="4"/>
      <c r="DU70" s="117"/>
    </row>
    <row r="71" ht="25" customHeight="1" spans="1:119">
      <c r="A71" s="19"/>
      <c r="B71" s="20"/>
      <c r="C71" s="20"/>
      <c r="D71" s="20"/>
      <c r="E71" s="20"/>
      <c r="F71" s="20"/>
      <c r="G71" s="20"/>
      <c r="H71" s="20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2"/>
      <c r="AF71" s="22"/>
      <c r="AG71" s="22"/>
      <c r="AH71" s="22"/>
      <c r="AI71" s="22"/>
      <c r="AJ71" s="22"/>
      <c r="AK71" s="22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60"/>
      <c r="BE71" s="72"/>
      <c r="BF71" s="72"/>
      <c r="BG71" s="72"/>
      <c r="BH71" s="72"/>
      <c r="BI71" s="72"/>
      <c r="BJ71" s="73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86"/>
      <c r="CT71" s="87"/>
      <c r="CU71" s="87"/>
      <c r="CV71" s="87"/>
      <c r="CW71" s="87"/>
      <c r="CX71" s="87"/>
      <c r="CY71" s="88"/>
      <c r="CZ71" s="89"/>
      <c r="DA71" s="100"/>
      <c r="DB71" s="100"/>
      <c r="DC71" s="100"/>
      <c r="DD71" s="100"/>
      <c r="DE71" s="100"/>
      <c r="DF71" s="101"/>
      <c r="DG71" s="22"/>
      <c r="DH71" s="22"/>
      <c r="DI71" s="22"/>
      <c r="DJ71" s="22"/>
      <c r="DK71" s="22"/>
      <c r="DL71" s="22"/>
      <c r="DM71" s="22"/>
      <c r="DN71" s="22"/>
      <c r="DO71" s="82"/>
    </row>
    <row r="72" ht="25" customHeight="1" spans="1:119">
      <c r="A72" s="19"/>
      <c r="B72" s="20"/>
      <c r="C72" s="20"/>
      <c r="D72" s="20"/>
      <c r="E72" s="20"/>
      <c r="F72" s="20"/>
      <c r="G72" s="20"/>
      <c r="H72" s="20"/>
      <c r="I72" s="119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2"/>
      <c r="AF72" s="22"/>
      <c r="AG72" s="22"/>
      <c r="AH72" s="22"/>
      <c r="AI72" s="22"/>
      <c r="AJ72" s="22"/>
      <c r="AK72" s="22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60"/>
      <c r="BE72" s="72"/>
      <c r="BF72" s="72"/>
      <c r="BG72" s="72"/>
      <c r="BH72" s="72"/>
      <c r="BI72" s="72"/>
      <c r="BJ72" s="73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86"/>
      <c r="CT72" s="87"/>
      <c r="CU72" s="87"/>
      <c r="CV72" s="87"/>
      <c r="CW72" s="87"/>
      <c r="CX72" s="87"/>
      <c r="CY72" s="88"/>
      <c r="CZ72" s="89"/>
      <c r="DA72" s="100"/>
      <c r="DB72" s="100"/>
      <c r="DC72" s="100"/>
      <c r="DD72" s="100"/>
      <c r="DE72" s="100"/>
      <c r="DF72" s="101"/>
      <c r="DG72" s="125"/>
      <c r="DH72" s="125"/>
      <c r="DI72" s="125"/>
      <c r="DJ72" s="125"/>
      <c r="DK72" s="125"/>
      <c r="DL72" s="125"/>
      <c r="DM72" s="125"/>
      <c r="DN72" s="125"/>
      <c r="DO72" s="127"/>
    </row>
    <row r="73" ht="25" customHeight="1" spans="1:119">
      <c r="A73" s="19"/>
      <c r="B73" s="20"/>
      <c r="C73" s="20"/>
      <c r="D73" s="20"/>
      <c r="E73" s="20"/>
      <c r="F73" s="20"/>
      <c r="G73" s="20"/>
      <c r="H73" s="20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2"/>
      <c r="AF73" s="22"/>
      <c r="AG73" s="22"/>
      <c r="AH73" s="22"/>
      <c r="AI73" s="22"/>
      <c r="AJ73" s="22"/>
      <c r="AK73" s="22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120"/>
      <c r="BE73" s="121"/>
      <c r="BF73" s="121"/>
      <c r="BG73" s="121"/>
      <c r="BH73" s="121"/>
      <c r="BI73" s="121"/>
      <c r="BJ73" s="1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86"/>
      <c r="CT73" s="87"/>
      <c r="CU73" s="87"/>
      <c r="CV73" s="87"/>
      <c r="CW73" s="87"/>
      <c r="CX73" s="87"/>
      <c r="CY73" s="88"/>
      <c r="CZ73" s="123"/>
      <c r="DA73" s="125"/>
      <c r="DB73" s="125"/>
      <c r="DC73" s="125"/>
      <c r="DD73" s="125"/>
      <c r="DE73" s="125"/>
      <c r="DF73" s="125"/>
      <c r="DG73" s="68"/>
      <c r="DH73" s="22"/>
      <c r="DI73" s="22"/>
      <c r="DJ73" s="22"/>
      <c r="DK73" s="22"/>
      <c r="DL73" s="22"/>
      <c r="DM73" s="22"/>
      <c r="DN73" s="22"/>
      <c r="DO73" s="82"/>
    </row>
    <row r="74" ht="25" customHeight="1" spans="1:122">
      <c r="A74" s="19"/>
      <c r="B74" s="20"/>
      <c r="C74" s="20"/>
      <c r="D74" s="20"/>
      <c r="E74" s="20"/>
      <c r="F74" s="20"/>
      <c r="G74" s="20"/>
      <c r="H74" s="20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2"/>
      <c r="AF74" s="22"/>
      <c r="AG74" s="22"/>
      <c r="AH74" s="22"/>
      <c r="AI74" s="22"/>
      <c r="AJ74" s="22"/>
      <c r="AK74" s="22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60"/>
      <c r="BE74" s="72"/>
      <c r="BF74" s="72"/>
      <c r="BG74" s="72"/>
      <c r="BH74" s="72"/>
      <c r="BI74" s="72"/>
      <c r="BJ74" s="73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124"/>
      <c r="CT74" s="87"/>
      <c r="CU74" s="87"/>
      <c r="CV74" s="87"/>
      <c r="CW74" s="87"/>
      <c r="CX74" s="87"/>
      <c r="CY74" s="88"/>
      <c r="CZ74" s="125"/>
      <c r="DA74" s="125"/>
      <c r="DB74" s="125"/>
      <c r="DC74" s="125"/>
      <c r="DD74" s="125"/>
      <c r="DE74" s="125"/>
      <c r="DF74" s="125"/>
      <c r="DG74" s="126"/>
      <c r="DH74" s="126"/>
      <c r="DI74" s="126"/>
      <c r="DJ74" s="126"/>
      <c r="DK74" s="126"/>
      <c r="DL74" s="126"/>
      <c r="DM74" s="126"/>
      <c r="DN74" s="126"/>
      <c r="DO74" s="128"/>
      <c r="DR74" s="8" t="s">
        <v>159</v>
      </c>
    </row>
    <row r="75" ht="25" customHeight="1" spans="1:122">
      <c r="A75" s="19"/>
      <c r="B75" s="20"/>
      <c r="C75" s="20"/>
      <c r="D75" s="20"/>
      <c r="E75" s="20"/>
      <c r="F75" s="20"/>
      <c r="G75" s="20"/>
      <c r="H75" s="20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2"/>
      <c r="AF75" s="22"/>
      <c r="AG75" s="22"/>
      <c r="AH75" s="22"/>
      <c r="AI75" s="22"/>
      <c r="AJ75" s="22"/>
      <c r="AK75" s="22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60"/>
      <c r="BE75" s="72"/>
      <c r="BF75" s="72"/>
      <c r="BG75" s="72"/>
      <c r="BH75" s="72"/>
      <c r="BI75" s="72"/>
      <c r="BJ75" s="73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124"/>
      <c r="CT75" s="87"/>
      <c r="CU75" s="87"/>
      <c r="CV75" s="87"/>
      <c r="CW75" s="87"/>
      <c r="CX75" s="87"/>
      <c r="CY75" s="88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7"/>
      <c r="DR75" s="8" t="s">
        <v>160</v>
      </c>
    </row>
    <row r="76" ht="25" customHeight="1" spans="1:122">
      <c r="A76" s="19"/>
      <c r="B76" s="20"/>
      <c r="C76" s="20"/>
      <c r="D76" s="20"/>
      <c r="E76" s="20"/>
      <c r="F76" s="20"/>
      <c r="G76" s="20"/>
      <c r="H76" s="20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2"/>
      <c r="AF76" s="22"/>
      <c r="AG76" s="22"/>
      <c r="AH76" s="22"/>
      <c r="AI76" s="22"/>
      <c r="AJ76" s="22"/>
      <c r="AK76" s="22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60"/>
      <c r="BE76" s="72"/>
      <c r="BF76" s="72"/>
      <c r="BG76" s="72"/>
      <c r="BH76" s="72"/>
      <c r="BI76" s="72"/>
      <c r="BJ76" s="73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124"/>
      <c r="CT76" s="87"/>
      <c r="CU76" s="87"/>
      <c r="CV76" s="87"/>
      <c r="CW76" s="87"/>
      <c r="CX76" s="87"/>
      <c r="CY76" s="88"/>
      <c r="CZ76" s="125"/>
      <c r="DA76" s="125"/>
      <c r="DB76" s="125"/>
      <c r="DC76" s="125"/>
      <c r="DD76" s="125"/>
      <c r="DE76" s="125"/>
      <c r="DF76" s="125"/>
      <c r="DG76" s="22"/>
      <c r="DH76" s="22"/>
      <c r="DI76" s="22"/>
      <c r="DJ76" s="22"/>
      <c r="DK76" s="22"/>
      <c r="DL76" s="22"/>
      <c r="DM76" s="22"/>
      <c r="DN76" s="22"/>
      <c r="DO76" s="82"/>
      <c r="DR76" s="8" t="s">
        <v>161</v>
      </c>
    </row>
    <row r="77" ht="25" customHeight="1" spans="1:122">
      <c r="A77" s="19"/>
      <c r="B77" s="20"/>
      <c r="C77" s="20"/>
      <c r="D77" s="20"/>
      <c r="E77" s="20"/>
      <c r="F77" s="20"/>
      <c r="G77" s="20"/>
      <c r="H77" s="20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2"/>
      <c r="AF77" s="22"/>
      <c r="AG77" s="22"/>
      <c r="AH77" s="22"/>
      <c r="AI77" s="22"/>
      <c r="AJ77" s="22"/>
      <c r="AK77" s="22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60"/>
      <c r="BE77" s="72"/>
      <c r="BF77" s="72"/>
      <c r="BG77" s="72"/>
      <c r="BH77" s="72"/>
      <c r="BI77" s="72"/>
      <c r="BJ77" s="73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124"/>
      <c r="CT77" s="87"/>
      <c r="CU77" s="87"/>
      <c r="CV77" s="87"/>
      <c r="CW77" s="87"/>
      <c r="CX77" s="87"/>
      <c r="CY77" s="88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7"/>
      <c r="DR77" s="8" t="s">
        <v>162</v>
      </c>
    </row>
    <row r="78" ht="25" customHeight="1" spans="1:122">
      <c r="A78" s="19"/>
      <c r="B78" s="20"/>
      <c r="C78" s="20"/>
      <c r="D78" s="20"/>
      <c r="E78" s="20"/>
      <c r="F78" s="20"/>
      <c r="G78" s="20"/>
      <c r="H78" s="20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2"/>
      <c r="AF78" s="22"/>
      <c r="AG78" s="22"/>
      <c r="AH78" s="22"/>
      <c r="AI78" s="22"/>
      <c r="AJ78" s="22"/>
      <c r="AK78" s="22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120"/>
      <c r="BE78" s="121"/>
      <c r="BF78" s="121"/>
      <c r="BG78" s="121"/>
      <c r="BH78" s="121"/>
      <c r="BI78" s="121"/>
      <c r="BJ78" s="1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124"/>
      <c r="CT78" s="87"/>
      <c r="CU78" s="87"/>
      <c r="CV78" s="87"/>
      <c r="CW78" s="87"/>
      <c r="CX78" s="87"/>
      <c r="CY78" s="88"/>
      <c r="CZ78" s="125"/>
      <c r="DA78" s="125"/>
      <c r="DB78" s="125"/>
      <c r="DC78" s="125"/>
      <c r="DD78" s="125"/>
      <c r="DE78" s="125"/>
      <c r="DF78" s="125"/>
      <c r="DG78" s="68"/>
      <c r="DH78" s="22"/>
      <c r="DI78" s="22"/>
      <c r="DJ78" s="22"/>
      <c r="DK78" s="22"/>
      <c r="DL78" s="22"/>
      <c r="DM78" s="22"/>
      <c r="DN78" s="22"/>
      <c r="DO78" s="82"/>
      <c r="DR78" s="8" t="s">
        <v>163</v>
      </c>
    </row>
    <row r="79" ht="25" customHeight="1" spans="1:122">
      <c r="A79" s="19"/>
      <c r="B79" s="20"/>
      <c r="C79" s="20"/>
      <c r="D79" s="20"/>
      <c r="E79" s="20"/>
      <c r="F79" s="20"/>
      <c r="G79" s="20"/>
      <c r="H79" s="20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2"/>
      <c r="AF79" s="22"/>
      <c r="AG79" s="22"/>
      <c r="AH79" s="22"/>
      <c r="AI79" s="22"/>
      <c r="AJ79" s="22"/>
      <c r="AK79" s="22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60"/>
      <c r="BE79" s="72"/>
      <c r="BF79" s="72"/>
      <c r="BG79" s="72"/>
      <c r="BH79" s="72"/>
      <c r="BI79" s="72"/>
      <c r="BJ79" s="73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124"/>
      <c r="CT79" s="87"/>
      <c r="CU79" s="87"/>
      <c r="CV79" s="87"/>
      <c r="CW79" s="87"/>
      <c r="CX79" s="87"/>
      <c r="CY79" s="88"/>
      <c r="CZ79" s="125"/>
      <c r="DA79" s="125"/>
      <c r="DB79" s="125"/>
      <c r="DC79" s="125"/>
      <c r="DD79" s="125"/>
      <c r="DE79" s="125"/>
      <c r="DF79" s="125"/>
      <c r="DG79" s="126"/>
      <c r="DH79" s="126"/>
      <c r="DI79" s="126"/>
      <c r="DJ79" s="126"/>
      <c r="DK79" s="126"/>
      <c r="DL79" s="126"/>
      <c r="DM79" s="126"/>
      <c r="DN79" s="126"/>
      <c r="DO79" s="128"/>
      <c r="DR79" s="8" t="s">
        <v>159</v>
      </c>
    </row>
    <row r="80" ht="25" customHeight="1" spans="1:122">
      <c r="A80" s="19"/>
      <c r="B80" s="20"/>
      <c r="C80" s="20"/>
      <c r="D80" s="20"/>
      <c r="E80" s="20"/>
      <c r="F80" s="20"/>
      <c r="G80" s="20"/>
      <c r="H80" s="20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2"/>
      <c r="AF80" s="22"/>
      <c r="AG80" s="22"/>
      <c r="AH80" s="22"/>
      <c r="AI80" s="22"/>
      <c r="AJ80" s="22"/>
      <c r="AK80" s="22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60"/>
      <c r="BE80" s="72"/>
      <c r="BF80" s="72"/>
      <c r="BG80" s="72"/>
      <c r="BH80" s="72"/>
      <c r="BI80" s="72"/>
      <c r="BJ80" s="73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124"/>
      <c r="CT80" s="87"/>
      <c r="CU80" s="87"/>
      <c r="CV80" s="87"/>
      <c r="CW80" s="87"/>
      <c r="CX80" s="87"/>
      <c r="CY80" s="88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7"/>
      <c r="DR80" s="8" t="s">
        <v>160</v>
      </c>
    </row>
  </sheetData>
  <autoFilter xmlns:etc="http://www.wps.cn/officeDocument/2017/etCustomData" ref="A3:DO70" etc:filterBottomFollowUsedRange="0">
    <extLst/>
  </autoFilter>
  <mergeCells count="1071">
    <mergeCell ref="BE1:BK1"/>
    <mergeCell ref="BL1:CK1"/>
    <mergeCell ref="CL1:CQ1"/>
    <mergeCell ref="CR1:DO1"/>
    <mergeCell ref="BE2:BK2"/>
    <mergeCell ref="BL2:CK2"/>
    <mergeCell ref="CL2:CQ2"/>
    <mergeCell ref="CR2:DA2"/>
    <mergeCell ref="DB2:DG2"/>
    <mergeCell ref="DH2:DO2"/>
    <mergeCell ref="BE3:BK3"/>
    <mergeCell ref="BL3:CK3"/>
    <mergeCell ref="CL3:CQ3"/>
    <mergeCell ref="CR3:DA3"/>
    <mergeCell ref="DB3:DG3"/>
    <mergeCell ref="DH3:DO3"/>
    <mergeCell ref="AL4:BP4"/>
    <mergeCell ref="BQ4:CD4"/>
    <mergeCell ref="CE4:CR4"/>
    <mergeCell ref="A7:H7"/>
    <mergeCell ref="I7:S7"/>
    <mergeCell ref="T7:AD7"/>
    <mergeCell ref="AE7:AK7"/>
    <mergeCell ref="AL7:BC7"/>
    <mergeCell ref="BD7:BJ7"/>
    <mergeCell ref="BK7:BP7"/>
    <mergeCell ref="BQ7:BW7"/>
    <mergeCell ref="BX7:CD7"/>
    <mergeCell ref="CE7:CK7"/>
    <mergeCell ref="CL7:CR7"/>
    <mergeCell ref="CS7:CY7"/>
    <mergeCell ref="CZ7:DF7"/>
    <mergeCell ref="DG7:DO7"/>
    <mergeCell ref="A8:H8"/>
    <mergeCell ref="I8:S8"/>
    <mergeCell ref="T8:AD8"/>
    <mergeCell ref="AE8:AK8"/>
    <mergeCell ref="AL8:BC8"/>
    <mergeCell ref="BD8:BJ8"/>
    <mergeCell ref="BK8:BP8"/>
    <mergeCell ref="BQ8:BW8"/>
    <mergeCell ref="BX8:CD8"/>
    <mergeCell ref="CE8:CK8"/>
    <mergeCell ref="CL8:CR8"/>
    <mergeCell ref="CS8:CY8"/>
    <mergeCell ref="CZ8:DF8"/>
    <mergeCell ref="DG8:DO8"/>
    <mergeCell ref="A9:H9"/>
    <mergeCell ref="I9:S9"/>
    <mergeCell ref="T9:AD9"/>
    <mergeCell ref="AE9:AK9"/>
    <mergeCell ref="AL9:BC9"/>
    <mergeCell ref="BD9:BJ9"/>
    <mergeCell ref="BK9:BP9"/>
    <mergeCell ref="BQ9:BW9"/>
    <mergeCell ref="BX9:CD9"/>
    <mergeCell ref="CE9:CK9"/>
    <mergeCell ref="CL9:CR9"/>
    <mergeCell ref="CS9:CY9"/>
    <mergeCell ref="CZ9:DF9"/>
    <mergeCell ref="DG9:DO9"/>
    <mergeCell ref="A10:H10"/>
    <mergeCell ref="I10:S10"/>
    <mergeCell ref="T10:AD10"/>
    <mergeCell ref="AE10:AK10"/>
    <mergeCell ref="AL10:BC10"/>
    <mergeCell ref="BD10:BJ10"/>
    <mergeCell ref="BK10:BP10"/>
    <mergeCell ref="BQ10:BW10"/>
    <mergeCell ref="BX10:CD10"/>
    <mergeCell ref="CE10:CK10"/>
    <mergeCell ref="CL10:CR10"/>
    <mergeCell ref="CS10:CY10"/>
    <mergeCell ref="CZ10:DF10"/>
    <mergeCell ref="DG10:DO10"/>
    <mergeCell ref="A11:H11"/>
    <mergeCell ref="I11:S11"/>
    <mergeCell ref="T11:AD11"/>
    <mergeCell ref="AE11:AK11"/>
    <mergeCell ref="AL11:BC11"/>
    <mergeCell ref="BD11:BJ11"/>
    <mergeCell ref="BK11:BP11"/>
    <mergeCell ref="BQ11:BW11"/>
    <mergeCell ref="BX11:CD11"/>
    <mergeCell ref="CE11:CK11"/>
    <mergeCell ref="CL11:CR11"/>
    <mergeCell ref="CS11:CY11"/>
    <mergeCell ref="CZ11:DF11"/>
    <mergeCell ref="DG11:DO11"/>
    <mergeCell ref="A12:H12"/>
    <mergeCell ref="I12:S12"/>
    <mergeCell ref="T12:AD12"/>
    <mergeCell ref="AE12:AK12"/>
    <mergeCell ref="AL12:BC12"/>
    <mergeCell ref="BD12:BJ12"/>
    <mergeCell ref="BK12:BP12"/>
    <mergeCell ref="BQ12:BW12"/>
    <mergeCell ref="BX12:CD12"/>
    <mergeCell ref="CE12:CK12"/>
    <mergeCell ref="CL12:CR12"/>
    <mergeCell ref="CS12:CY12"/>
    <mergeCell ref="CZ12:DF12"/>
    <mergeCell ref="DG12:DO12"/>
    <mergeCell ref="A13:H13"/>
    <mergeCell ref="I13:S13"/>
    <mergeCell ref="T13:AD13"/>
    <mergeCell ref="AE13:AK13"/>
    <mergeCell ref="AL13:BC13"/>
    <mergeCell ref="BD13:BJ13"/>
    <mergeCell ref="BK13:BP13"/>
    <mergeCell ref="BQ13:BW13"/>
    <mergeCell ref="BX13:CD13"/>
    <mergeCell ref="CE13:CK13"/>
    <mergeCell ref="CL13:CR13"/>
    <mergeCell ref="CS13:CY13"/>
    <mergeCell ref="CZ13:DF13"/>
    <mergeCell ref="DG13:DO13"/>
    <mergeCell ref="A14:H14"/>
    <mergeCell ref="I14:S14"/>
    <mergeCell ref="T14:AD14"/>
    <mergeCell ref="AE14:AK14"/>
    <mergeCell ref="AL14:BC14"/>
    <mergeCell ref="BD14:BJ14"/>
    <mergeCell ref="BK14:BP14"/>
    <mergeCell ref="BQ14:BW14"/>
    <mergeCell ref="BX14:CD14"/>
    <mergeCell ref="CE14:CK14"/>
    <mergeCell ref="CL14:CR14"/>
    <mergeCell ref="CS14:CY14"/>
    <mergeCell ref="CZ14:DF14"/>
    <mergeCell ref="DG14:DO14"/>
    <mergeCell ref="A15:H15"/>
    <mergeCell ref="I15:S15"/>
    <mergeCell ref="T15:AD15"/>
    <mergeCell ref="AE15:AK15"/>
    <mergeCell ref="AL15:BC15"/>
    <mergeCell ref="BD15:BJ15"/>
    <mergeCell ref="BK15:BP15"/>
    <mergeCell ref="BQ15:BW15"/>
    <mergeCell ref="BX15:CD15"/>
    <mergeCell ref="CE15:CK15"/>
    <mergeCell ref="CL15:CR15"/>
    <mergeCell ref="CS15:CY15"/>
    <mergeCell ref="CZ15:DF15"/>
    <mergeCell ref="DG15:DO15"/>
    <mergeCell ref="A16:H16"/>
    <mergeCell ref="I16:S16"/>
    <mergeCell ref="T16:AD16"/>
    <mergeCell ref="AE16:AK16"/>
    <mergeCell ref="AL16:BC16"/>
    <mergeCell ref="BD16:BJ16"/>
    <mergeCell ref="BK16:BP16"/>
    <mergeCell ref="BQ16:BW16"/>
    <mergeCell ref="BX16:CD16"/>
    <mergeCell ref="CE16:CK16"/>
    <mergeCell ref="CL16:CR16"/>
    <mergeCell ref="CS16:CY16"/>
    <mergeCell ref="CZ16:DF16"/>
    <mergeCell ref="DG16:DO16"/>
    <mergeCell ref="A17:H17"/>
    <mergeCell ref="I17:S17"/>
    <mergeCell ref="T17:AD17"/>
    <mergeCell ref="AE17:AK17"/>
    <mergeCell ref="AL17:BC17"/>
    <mergeCell ref="BD17:BJ17"/>
    <mergeCell ref="BK17:BP17"/>
    <mergeCell ref="BQ17:BW17"/>
    <mergeCell ref="BX17:CD17"/>
    <mergeCell ref="CE17:CK17"/>
    <mergeCell ref="CL17:CR17"/>
    <mergeCell ref="CS17:CY17"/>
    <mergeCell ref="CZ17:DF17"/>
    <mergeCell ref="DG17:DO17"/>
    <mergeCell ref="A18:H18"/>
    <mergeCell ref="I18:S18"/>
    <mergeCell ref="T18:AD18"/>
    <mergeCell ref="AE18:AK18"/>
    <mergeCell ref="AL18:BC18"/>
    <mergeCell ref="BD18:BJ18"/>
    <mergeCell ref="BK18:BP18"/>
    <mergeCell ref="BQ18:BW18"/>
    <mergeCell ref="BX18:CD18"/>
    <mergeCell ref="CE18:CK18"/>
    <mergeCell ref="CL18:CR18"/>
    <mergeCell ref="CS18:CY18"/>
    <mergeCell ref="CZ18:DF18"/>
    <mergeCell ref="DG18:DO18"/>
    <mergeCell ref="A19:H19"/>
    <mergeCell ref="I19:S19"/>
    <mergeCell ref="T19:AD19"/>
    <mergeCell ref="AE19:AK19"/>
    <mergeCell ref="AL19:BC19"/>
    <mergeCell ref="BD19:BJ19"/>
    <mergeCell ref="BK19:BP19"/>
    <mergeCell ref="BQ19:BW19"/>
    <mergeCell ref="BX19:CD19"/>
    <mergeCell ref="CE19:CK19"/>
    <mergeCell ref="CL19:CR19"/>
    <mergeCell ref="CS19:CY19"/>
    <mergeCell ref="CZ19:DF19"/>
    <mergeCell ref="DG19:DO19"/>
    <mergeCell ref="A20:H20"/>
    <mergeCell ref="I20:S20"/>
    <mergeCell ref="T20:AD20"/>
    <mergeCell ref="AE20:AK20"/>
    <mergeCell ref="AL20:BC20"/>
    <mergeCell ref="BD20:BJ20"/>
    <mergeCell ref="BK20:BP20"/>
    <mergeCell ref="BQ20:BW20"/>
    <mergeCell ref="BX20:CD20"/>
    <mergeCell ref="CE20:CK20"/>
    <mergeCell ref="CL20:CR20"/>
    <mergeCell ref="CS20:CY20"/>
    <mergeCell ref="CZ20:DF20"/>
    <mergeCell ref="DG20:DO20"/>
    <mergeCell ref="A21:H21"/>
    <mergeCell ref="I21:S21"/>
    <mergeCell ref="T21:AD21"/>
    <mergeCell ref="AE21:AK21"/>
    <mergeCell ref="AL21:BC21"/>
    <mergeCell ref="BD21:BJ21"/>
    <mergeCell ref="BK21:BP21"/>
    <mergeCell ref="BQ21:BW21"/>
    <mergeCell ref="BX21:CD21"/>
    <mergeCell ref="CE21:CK21"/>
    <mergeCell ref="CL21:CR21"/>
    <mergeCell ref="CS21:CY21"/>
    <mergeCell ref="CZ21:DF21"/>
    <mergeCell ref="DG21:DO21"/>
    <mergeCell ref="A22:H22"/>
    <mergeCell ref="I22:S22"/>
    <mergeCell ref="T22:AD22"/>
    <mergeCell ref="AE22:AK22"/>
    <mergeCell ref="AL22:BC22"/>
    <mergeCell ref="BD22:BJ22"/>
    <mergeCell ref="BK22:BP22"/>
    <mergeCell ref="BQ22:BW22"/>
    <mergeCell ref="BX22:CD22"/>
    <mergeCell ref="CE22:CK22"/>
    <mergeCell ref="CL22:CR22"/>
    <mergeCell ref="CS22:CY22"/>
    <mergeCell ref="CZ22:DF22"/>
    <mergeCell ref="DG22:DO22"/>
    <mergeCell ref="A23:H23"/>
    <mergeCell ref="I23:S23"/>
    <mergeCell ref="T23:AD23"/>
    <mergeCell ref="AE23:AK23"/>
    <mergeCell ref="AL23:BC23"/>
    <mergeCell ref="BD23:BJ23"/>
    <mergeCell ref="BK23:BP23"/>
    <mergeCell ref="BQ23:BW23"/>
    <mergeCell ref="BX23:CD23"/>
    <mergeCell ref="CE23:CK23"/>
    <mergeCell ref="CL23:CR23"/>
    <mergeCell ref="CS23:CY23"/>
    <mergeCell ref="CZ23:DF23"/>
    <mergeCell ref="DG23:DO23"/>
    <mergeCell ref="A24:H24"/>
    <mergeCell ref="I24:S24"/>
    <mergeCell ref="T24:AD24"/>
    <mergeCell ref="AE24:AK24"/>
    <mergeCell ref="AL24:BC24"/>
    <mergeCell ref="BD24:BJ24"/>
    <mergeCell ref="BK24:BP24"/>
    <mergeCell ref="BQ24:BW24"/>
    <mergeCell ref="BX24:CD24"/>
    <mergeCell ref="CE24:CK24"/>
    <mergeCell ref="CL24:CR24"/>
    <mergeCell ref="CS24:CY24"/>
    <mergeCell ref="CZ24:DF24"/>
    <mergeCell ref="DG24:DO24"/>
    <mergeCell ref="A25:H25"/>
    <mergeCell ref="I25:S25"/>
    <mergeCell ref="T25:AD25"/>
    <mergeCell ref="AE25:AK25"/>
    <mergeCell ref="AL25:BC25"/>
    <mergeCell ref="BD25:BJ25"/>
    <mergeCell ref="BK25:BP25"/>
    <mergeCell ref="BQ25:BW25"/>
    <mergeCell ref="BX25:CD25"/>
    <mergeCell ref="CE25:CK25"/>
    <mergeCell ref="CL25:CR25"/>
    <mergeCell ref="CS25:CY25"/>
    <mergeCell ref="CZ25:DF25"/>
    <mergeCell ref="DG25:DO25"/>
    <mergeCell ref="A26:H26"/>
    <mergeCell ref="I26:S26"/>
    <mergeCell ref="T26:AD26"/>
    <mergeCell ref="AE26:AK26"/>
    <mergeCell ref="AL26:BC26"/>
    <mergeCell ref="BD26:BJ26"/>
    <mergeCell ref="BK26:BP26"/>
    <mergeCell ref="BQ26:BW26"/>
    <mergeCell ref="BX26:CD26"/>
    <mergeCell ref="CE26:CK26"/>
    <mergeCell ref="CL26:CR26"/>
    <mergeCell ref="CS26:CY26"/>
    <mergeCell ref="CZ26:DF26"/>
    <mergeCell ref="DG26:DO26"/>
    <mergeCell ref="A27:H27"/>
    <mergeCell ref="I27:S27"/>
    <mergeCell ref="T27:AD27"/>
    <mergeCell ref="AE27:AK27"/>
    <mergeCell ref="AL27:BC27"/>
    <mergeCell ref="BD27:BJ27"/>
    <mergeCell ref="BK27:BP27"/>
    <mergeCell ref="BQ27:BW27"/>
    <mergeCell ref="BX27:CD27"/>
    <mergeCell ref="CE27:CK27"/>
    <mergeCell ref="CL27:CR27"/>
    <mergeCell ref="CS27:CY27"/>
    <mergeCell ref="CZ27:DF27"/>
    <mergeCell ref="DG27:DO27"/>
    <mergeCell ref="A28:H28"/>
    <mergeCell ref="I28:S28"/>
    <mergeCell ref="T28:AD28"/>
    <mergeCell ref="AE28:AK28"/>
    <mergeCell ref="AL28:BC28"/>
    <mergeCell ref="BD28:BJ28"/>
    <mergeCell ref="BK28:BP28"/>
    <mergeCell ref="BQ28:BW28"/>
    <mergeCell ref="BX28:CD28"/>
    <mergeCell ref="CE28:CK28"/>
    <mergeCell ref="CL28:CR28"/>
    <mergeCell ref="CS28:CY28"/>
    <mergeCell ref="CZ28:DF28"/>
    <mergeCell ref="DG28:DO28"/>
    <mergeCell ref="A29:H29"/>
    <mergeCell ref="I29:S29"/>
    <mergeCell ref="T29:AD29"/>
    <mergeCell ref="AE29:AK29"/>
    <mergeCell ref="AL29:BC29"/>
    <mergeCell ref="BD29:BJ29"/>
    <mergeCell ref="BK29:BP29"/>
    <mergeCell ref="BQ29:BW29"/>
    <mergeCell ref="BX29:CD29"/>
    <mergeCell ref="CE29:CK29"/>
    <mergeCell ref="CL29:CR29"/>
    <mergeCell ref="CS29:CY29"/>
    <mergeCell ref="CZ29:DF29"/>
    <mergeCell ref="DG29:DO29"/>
    <mergeCell ref="A30:H30"/>
    <mergeCell ref="I30:S30"/>
    <mergeCell ref="T30:AD30"/>
    <mergeCell ref="AE30:AK30"/>
    <mergeCell ref="AL30:BC30"/>
    <mergeCell ref="BD30:BJ30"/>
    <mergeCell ref="BK30:BP30"/>
    <mergeCell ref="BQ30:BW30"/>
    <mergeCell ref="BX30:CD30"/>
    <mergeCell ref="CE30:CK30"/>
    <mergeCell ref="CL30:CR30"/>
    <mergeCell ref="CS30:CY30"/>
    <mergeCell ref="CZ30:DF30"/>
    <mergeCell ref="DG30:DO30"/>
    <mergeCell ref="A31:H31"/>
    <mergeCell ref="I31:S31"/>
    <mergeCell ref="T31:AD31"/>
    <mergeCell ref="AE31:AK31"/>
    <mergeCell ref="AL31:BC31"/>
    <mergeCell ref="BD31:BJ31"/>
    <mergeCell ref="BK31:BP31"/>
    <mergeCell ref="BQ31:BW31"/>
    <mergeCell ref="BX31:CD31"/>
    <mergeCell ref="CE31:CK31"/>
    <mergeCell ref="CL31:CR31"/>
    <mergeCell ref="CS31:CY31"/>
    <mergeCell ref="CZ31:DF31"/>
    <mergeCell ref="DG31:DO31"/>
    <mergeCell ref="A32:H32"/>
    <mergeCell ref="I32:S32"/>
    <mergeCell ref="T32:AD32"/>
    <mergeCell ref="AE32:AK32"/>
    <mergeCell ref="AL32:BC32"/>
    <mergeCell ref="BD32:BJ32"/>
    <mergeCell ref="BK32:BP32"/>
    <mergeCell ref="BQ32:BW32"/>
    <mergeCell ref="BX32:CD32"/>
    <mergeCell ref="CE32:CK32"/>
    <mergeCell ref="CL32:CR32"/>
    <mergeCell ref="CS32:CY32"/>
    <mergeCell ref="CZ32:DF32"/>
    <mergeCell ref="DG32:DO32"/>
    <mergeCell ref="A33:H33"/>
    <mergeCell ref="I33:S33"/>
    <mergeCell ref="T33:AD33"/>
    <mergeCell ref="AE33:AK33"/>
    <mergeCell ref="AL33:BC33"/>
    <mergeCell ref="BD33:BJ33"/>
    <mergeCell ref="BK33:BP33"/>
    <mergeCell ref="BQ33:BW33"/>
    <mergeCell ref="BX33:CD33"/>
    <mergeCell ref="CE33:CK33"/>
    <mergeCell ref="CL33:CR33"/>
    <mergeCell ref="CS33:CY33"/>
    <mergeCell ref="CZ33:DF33"/>
    <mergeCell ref="DG33:DO33"/>
    <mergeCell ref="A34:H34"/>
    <mergeCell ref="I34:S34"/>
    <mergeCell ref="T34:AD34"/>
    <mergeCell ref="AE34:AK34"/>
    <mergeCell ref="AL34:BC34"/>
    <mergeCell ref="BD34:BJ34"/>
    <mergeCell ref="BK34:BP34"/>
    <mergeCell ref="BQ34:BW34"/>
    <mergeCell ref="BX34:CD34"/>
    <mergeCell ref="CE34:CK34"/>
    <mergeCell ref="CL34:CR34"/>
    <mergeCell ref="CS34:CY34"/>
    <mergeCell ref="CZ34:DF34"/>
    <mergeCell ref="DG34:DO34"/>
    <mergeCell ref="A35:H35"/>
    <mergeCell ref="I35:S35"/>
    <mergeCell ref="T35:AD35"/>
    <mergeCell ref="AE35:AK35"/>
    <mergeCell ref="AL35:BC35"/>
    <mergeCell ref="BD35:BJ35"/>
    <mergeCell ref="BK35:BP35"/>
    <mergeCell ref="BQ35:BW35"/>
    <mergeCell ref="BX35:CD35"/>
    <mergeCell ref="CE35:CK35"/>
    <mergeCell ref="CL35:CR35"/>
    <mergeCell ref="CS35:CY35"/>
    <mergeCell ref="CZ35:DF35"/>
    <mergeCell ref="DG35:DO35"/>
    <mergeCell ref="A36:H36"/>
    <mergeCell ref="I36:S36"/>
    <mergeCell ref="T36:AD36"/>
    <mergeCell ref="AE36:AK36"/>
    <mergeCell ref="AL36:BC36"/>
    <mergeCell ref="BD36:BJ36"/>
    <mergeCell ref="BK36:BP36"/>
    <mergeCell ref="BQ36:BW36"/>
    <mergeCell ref="BX36:CD36"/>
    <mergeCell ref="CE36:CK36"/>
    <mergeCell ref="CL36:CR36"/>
    <mergeCell ref="CS36:CY36"/>
    <mergeCell ref="CZ36:DF36"/>
    <mergeCell ref="DG36:DO36"/>
    <mergeCell ref="A37:H37"/>
    <mergeCell ref="I37:S37"/>
    <mergeCell ref="T37:AD37"/>
    <mergeCell ref="AE37:AK37"/>
    <mergeCell ref="AL37:BC37"/>
    <mergeCell ref="BD37:BJ37"/>
    <mergeCell ref="BK37:BP37"/>
    <mergeCell ref="BQ37:BW37"/>
    <mergeCell ref="BX37:CD37"/>
    <mergeCell ref="CE37:CK37"/>
    <mergeCell ref="CL37:CR37"/>
    <mergeCell ref="CS37:CY37"/>
    <mergeCell ref="CZ37:DF37"/>
    <mergeCell ref="DG37:DO37"/>
    <mergeCell ref="A38:H38"/>
    <mergeCell ref="I38:S38"/>
    <mergeCell ref="T38:AD38"/>
    <mergeCell ref="AE38:AK38"/>
    <mergeCell ref="AL38:BC38"/>
    <mergeCell ref="BD38:BJ38"/>
    <mergeCell ref="BK38:BP38"/>
    <mergeCell ref="BQ38:BW38"/>
    <mergeCell ref="BX38:CD38"/>
    <mergeCell ref="CE38:CK38"/>
    <mergeCell ref="CL38:CR38"/>
    <mergeCell ref="CS38:CY38"/>
    <mergeCell ref="CZ38:DF38"/>
    <mergeCell ref="DG38:DO38"/>
    <mergeCell ref="A39:H39"/>
    <mergeCell ref="I39:S39"/>
    <mergeCell ref="T39:AD39"/>
    <mergeCell ref="AE39:AK39"/>
    <mergeCell ref="AL39:BC39"/>
    <mergeCell ref="BD39:BJ39"/>
    <mergeCell ref="BK39:BP39"/>
    <mergeCell ref="BQ39:BW39"/>
    <mergeCell ref="BX39:CD39"/>
    <mergeCell ref="CE39:CK39"/>
    <mergeCell ref="CL39:CR39"/>
    <mergeCell ref="CS39:CY39"/>
    <mergeCell ref="CZ39:DF39"/>
    <mergeCell ref="DG39:DO39"/>
    <mergeCell ref="A40:H40"/>
    <mergeCell ref="I40:S40"/>
    <mergeCell ref="T40:AD40"/>
    <mergeCell ref="AE40:AK40"/>
    <mergeCell ref="AL40:BC40"/>
    <mergeCell ref="BD40:BJ40"/>
    <mergeCell ref="BK40:BP40"/>
    <mergeCell ref="BQ40:BW40"/>
    <mergeCell ref="BX40:CD40"/>
    <mergeCell ref="CE40:CK40"/>
    <mergeCell ref="CL40:CR40"/>
    <mergeCell ref="CS40:CY40"/>
    <mergeCell ref="CZ40:DF40"/>
    <mergeCell ref="DG40:DO40"/>
    <mergeCell ref="A41:H41"/>
    <mergeCell ref="I41:S41"/>
    <mergeCell ref="T41:AD41"/>
    <mergeCell ref="AE41:AK41"/>
    <mergeCell ref="AL41:BC41"/>
    <mergeCell ref="BD41:BJ41"/>
    <mergeCell ref="BK41:BP41"/>
    <mergeCell ref="BQ41:BW41"/>
    <mergeCell ref="BX41:CD41"/>
    <mergeCell ref="CE41:CK41"/>
    <mergeCell ref="CL41:CR41"/>
    <mergeCell ref="CS41:CY41"/>
    <mergeCell ref="CZ41:DF41"/>
    <mergeCell ref="DG41:DO41"/>
    <mergeCell ref="A42:H42"/>
    <mergeCell ref="I42:S42"/>
    <mergeCell ref="T42:AD42"/>
    <mergeCell ref="AE42:AK42"/>
    <mergeCell ref="AL42:BC42"/>
    <mergeCell ref="BD42:BJ42"/>
    <mergeCell ref="BK42:BP42"/>
    <mergeCell ref="BQ42:BW42"/>
    <mergeCell ref="BX42:CD42"/>
    <mergeCell ref="CE42:CK42"/>
    <mergeCell ref="CL42:CR42"/>
    <mergeCell ref="CS42:CY42"/>
    <mergeCell ref="CZ42:DF42"/>
    <mergeCell ref="DG42:DO42"/>
    <mergeCell ref="A43:H43"/>
    <mergeCell ref="I43:S43"/>
    <mergeCell ref="T43:AD43"/>
    <mergeCell ref="AE43:AK43"/>
    <mergeCell ref="AL43:BC43"/>
    <mergeCell ref="BD43:BJ43"/>
    <mergeCell ref="BK43:BP43"/>
    <mergeCell ref="BQ43:BW43"/>
    <mergeCell ref="BX43:CD43"/>
    <mergeCell ref="CE43:CK43"/>
    <mergeCell ref="CL43:CR43"/>
    <mergeCell ref="CS43:CY43"/>
    <mergeCell ref="CZ43:DF43"/>
    <mergeCell ref="DG43:DO43"/>
    <mergeCell ref="A44:H44"/>
    <mergeCell ref="I44:S44"/>
    <mergeCell ref="T44:AD44"/>
    <mergeCell ref="AE44:AK44"/>
    <mergeCell ref="AL44:BC44"/>
    <mergeCell ref="BD44:BJ44"/>
    <mergeCell ref="BK44:BP44"/>
    <mergeCell ref="BQ44:BW44"/>
    <mergeCell ref="BX44:CD44"/>
    <mergeCell ref="CE44:CK44"/>
    <mergeCell ref="CL44:CR44"/>
    <mergeCell ref="CS44:CY44"/>
    <mergeCell ref="CZ44:DF44"/>
    <mergeCell ref="DG44:DO44"/>
    <mergeCell ref="A45:H45"/>
    <mergeCell ref="I45:S45"/>
    <mergeCell ref="T45:AD45"/>
    <mergeCell ref="AE45:AK45"/>
    <mergeCell ref="AL45:BC45"/>
    <mergeCell ref="BD45:BJ45"/>
    <mergeCell ref="BK45:BP45"/>
    <mergeCell ref="BQ45:BW45"/>
    <mergeCell ref="BX45:CD45"/>
    <mergeCell ref="CE45:CK45"/>
    <mergeCell ref="CL45:CR45"/>
    <mergeCell ref="CS45:CY45"/>
    <mergeCell ref="CZ45:DF45"/>
    <mergeCell ref="DG45:DO45"/>
    <mergeCell ref="A46:H46"/>
    <mergeCell ref="I46:S46"/>
    <mergeCell ref="T46:AD46"/>
    <mergeCell ref="AE46:AK46"/>
    <mergeCell ref="AL46:BC46"/>
    <mergeCell ref="BD46:BJ46"/>
    <mergeCell ref="BK46:BP46"/>
    <mergeCell ref="BQ46:BW46"/>
    <mergeCell ref="BX46:CD46"/>
    <mergeCell ref="CE46:CK46"/>
    <mergeCell ref="CL46:CR46"/>
    <mergeCell ref="CS46:CY46"/>
    <mergeCell ref="CZ46:DF46"/>
    <mergeCell ref="DG46:DO46"/>
    <mergeCell ref="A47:H47"/>
    <mergeCell ref="I47:S47"/>
    <mergeCell ref="T47:AD47"/>
    <mergeCell ref="AE47:AK47"/>
    <mergeCell ref="AL47:BC47"/>
    <mergeCell ref="BD47:BJ47"/>
    <mergeCell ref="BK47:BP47"/>
    <mergeCell ref="BQ47:BW47"/>
    <mergeCell ref="BX47:CD47"/>
    <mergeCell ref="CE47:CK47"/>
    <mergeCell ref="CL47:CR47"/>
    <mergeCell ref="CS47:CY47"/>
    <mergeCell ref="CZ47:DF47"/>
    <mergeCell ref="DG47:DO47"/>
    <mergeCell ref="A48:H48"/>
    <mergeCell ref="I48:S48"/>
    <mergeCell ref="T48:AD48"/>
    <mergeCell ref="AE48:AK48"/>
    <mergeCell ref="AL48:BC48"/>
    <mergeCell ref="BD48:BJ48"/>
    <mergeCell ref="BK48:BP48"/>
    <mergeCell ref="BQ48:BW48"/>
    <mergeCell ref="BX48:CD48"/>
    <mergeCell ref="CE48:CK48"/>
    <mergeCell ref="CL48:CR48"/>
    <mergeCell ref="CS48:CY48"/>
    <mergeCell ref="CZ48:DF48"/>
    <mergeCell ref="DG48:DO48"/>
    <mergeCell ref="A49:H49"/>
    <mergeCell ref="I49:S49"/>
    <mergeCell ref="T49:AD49"/>
    <mergeCell ref="AE49:AK49"/>
    <mergeCell ref="AL49:BC49"/>
    <mergeCell ref="BD49:BJ49"/>
    <mergeCell ref="BK49:BP49"/>
    <mergeCell ref="BQ49:BW49"/>
    <mergeCell ref="BX49:CD49"/>
    <mergeCell ref="CE49:CK49"/>
    <mergeCell ref="CL49:CR49"/>
    <mergeCell ref="CS49:CY49"/>
    <mergeCell ref="CZ49:DF49"/>
    <mergeCell ref="DG49:DO49"/>
    <mergeCell ref="A50:H50"/>
    <mergeCell ref="I50:S50"/>
    <mergeCell ref="T50:AD50"/>
    <mergeCell ref="AE50:AK50"/>
    <mergeCell ref="AL50:BC50"/>
    <mergeCell ref="BD50:BJ50"/>
    <mergeCell ref="BK50:BP50"/>
    <mergeCell ref="BQ50:BW50"/>
    <mergeCell ref="BX50:CD50"/>
    <mergeCell ref="CE50:CK50"/>
    <mergeCell ref="CL50:CR50"/>
    <mergeCell ref="CS50:CY50"/>
    <mergeCell ref="CZ50:DF50"/>
    <mergeCell ref="DG50:DO50"/>
    <mergeCell ref="A51:H51"/>
    <mergeCell ref="I51:S51"/>
    <mergeCell ref="T51:AD51"/>
    <mergeCell ref="AE51:AK51"/>
    <mergeCell ref="AL51:BC51"/>
    <mergeCell ref="BD51:BJ51"/>
    <mergeCell ref="BK51:BP51"/>
    <mergeCell ref="BQ51:BW51"/>
    <mergeCell ref="BX51:CD51"/>
    <mergeCell ref="CE51:CK51"/>
    <mergeCell ref="CL51:CR51"/>
    <mergeCell ref="CS51:CY51"/>
    <mergeCell ref="CZ51:DF51"/>
    <mergeCell ref="DG51:DO51"/>
    <mergeCell ref="A52:H52"/>
    <mergeCell ref="I52:S52"/>
    <mergeCell ref="T52:AD52"/>
    <mergeCell ref="AE52:AK52"/>
    <mergeCell ref="AL52:BC52"/>
    <mergeCell ref="BD52:BJ52"/>
    <mergeCell ref="BK52:BP52"/>
    <mergeCell ref="BQ52:BW52"/>
    <mergeCell ref="BX52:CD52"/>
    <mergeCell ref="CE52:CK52"/>
    <mergeCell ref="CL52:CR52"/>
    <mergeCell ref="CS52:CY52"/>
    <mergeCell ref="CZ52:DF52"/>
    <mergeCell ref="DG52:DO52"/>
    <mergeCell ref="A53:H53"/>
    <mergeCell ref="I53:S53"/>
    <mergeCell ref="T53:AD53"/>
    <mergeCell ref="AE53:AK53"/>
    <mergeCell ref="AL53:BC53"/>
    <mergeCell ref="BD53:BJ53"/>
    <mergeCell ref="BK53:BP53"/>
    <mergeCell ref="BQ53:BW53"/>
    <mergeCell ref="BX53:CD53"/>
    <mergeCell ref="CE53:CK53"/>
    <mergeCell ref="CL53:CR53"/>
    <mergeCell ref="CS53:CY53"/>
    <mergeCell ref="CZ53:DF53"/>
    <mergeCell ref="DG53:DO53"/>
    <mergeCell ref="A54:H54"/>
    <mergeCell ref="I54:S54"/>
    <mergeCell ref="T54:AD54"/>
    <mergeCell ref="AE54:AK54"/>
    <mergeCell ref="AL54:BC54"/>
    <mergeCell ref="BD54:BJ54"/>
    <mergeCell ref="BK54:BP54"/>
    <mergeCell ref="BQ54:BW54"/>
    <mergeCell ref="BX54:CD54"/>
    <mergeCell ref="CE54:CK54"/>
    <mergeCell ref="CL54:CR54"/>
    <mergeCell ref="CS54:CY54"/>
    <mergeCell ref="CZ54:DF54"/>
    <mergeCell ref="DG54:DO54"/>
    <mergeCell ref="A55:H55"/>
    <mergeCell ref="I55:S55"/>
    <mergeCell ref="T55:AD55"/>
    <mergeCell ref="AE55:AK55"/>
    <mergeCell ref="AL55:BC55"/>
    <mergeCell ref="BD55:BJ55"/>
    <mergeCell ref="BK55:BP55"/>
    <mergeCell ref="BQ55:BW55"/>
    <mergeCell ref="BX55:CD55"/>
    <mergeCell ref="CE55:CK55"/>
    <mergeCell ref="CL55:CR55"/>
    <mergeCell ref="CS55:CY55"/>
    <mergeCell ref="CZ55:DF55"/>
    <mergeCell ref="DG55:DO55"/>
    <mergeCell ref="A56:H56"/>
    <mergeCell ref="I56:S56"/>
    <mergeCell ref="T56:AD56"/>
    <mergeCell ref="AE56:AK56"/>
    <mergeCell ref="AL56:BC56"/>
    <mergeCell ref="BD56:BJ56"/>
    <mergeCell ref="BK56:BP56"/>
    <mergeCell ref="BQ56:BW56"/>
    <mergeCell ref="BX56:CD56"/>
    <mergeCell ref="CE56:CK56"/>
    <mergeCell ref="CL56:CR56"/>
    <mergeCell ref="CS56:CY56"/>
    <mergeCell ref="CZ56:DF56"/>
    <mergeCell ref="DG56:DO56"/>
    <mergeCell ref="A57:H57"/>
    <mergeCell ref="I57:S57"/>
    <mergeCell ref="T57:AD57"/>
    <mergeCell ref="AE57:AK57"/>
    <mergeCell ref="AL57:BC57"/>
    <mergeCell ref="BD57:BJ57"/>
    <mergeCell ref="BK57:BP57"/>
    <mergeCell ref="BQ57:BW57"/>
    <mergeCell ref="BX57:CD57"/>
    <mergeCell ref="CE57:CK57"/>
    <mergeCell ref="CL57:CR57"/>
    <mergeCell ref="CS57:CY57"/>
    <mergeCell ref="CZ57:DF57"/>
    <mergeCell ref="DG57:DO57"/>
    <mergeCell ref="A58:H58"/>
    <mergeCell ref="I58:S58"/>
    <mergeCell ref="T58:AD58"/>
    <mergeCell ref="AE58:AK58"/>
    <mergeCell ref="AL58:BC58"/>
    <mergeCell ref="BD58:BJ58"/>
    <mergeCell ref="BK58:BP58"/>
    <mergeCell ref="BQ58:BW58"/>
    <mergeCell ref="BX58:CD58"/>
    <mergeCell ref="CE58:CK58"/>
    <mergeCell ref="CL58:CR58"/>
    <mergeCell ref="CS58:CY58"/>
    <mergeCell ref="CZ58:DF58"/>
    <mergeCell ref="DG58:DO58"/>
    <mergeCell ref="A59:H59"/>
    <mergeCell ref="I59:S59"/>
    <mergeCell ref="T59:AD59"/>
    <mergeCell ref="AE59:AK59"/>
    <mergeCell ref="AL59:BC59"/>
    <mergeCell ref="BD59:BJ59"/>
    <mergeCell ref="BK59:BP59"/>
    <mergeCell ref="BQ59:BW59"/>
    <mergeCell ref="BX59:CD59"/>
    <mergeCell ref="CE59:CK59"/>
    <mergeCell ref="CL59:CR59"/>
    <mergeCell ref="CS59:CY59"/>
    <mergeCell ref="CZ59:DF59"/>
    <mergeCell ref="DG59:DO59"/>
    <mergeCell ref="A60:H60"/>
    <mergeCell ref="I60:S60"/>
    <mergeCell ref="T60:AD60"/>
    <mergeCell ref="AE60:AK60"/>
    <mergeCell ref="AL60:BC60"/>
    <mergeCell ref="BD60:BJ60"/>
    <mergeCell ref="BK60:BP60"/>
    <mergeCell ref="BQ60:BW60"/>
    <mergeCell ref="BX60:CD60"/>
    <mergeCell ref="CE60:CK60"/>
    <mergeCell ref="CL60:CR60"/>
    <mergeCell ref="CS60:CY60"/>
    <mergeCell ref="CZ60:DF60"/>
    <mergeCell ref="DG60:DO60"/>
    <mergeCell ref="A61:H61"/>
    <mergeCell ref="I61:S61"/>
    <mergeCell ref="T61:AD61"/>
    <mergeCell ref="AE61:AK61"/>
    <mergeCell ref="AL61:BC61"/>
    <mergeCell ref="BD61:BJ61"/>
    <mergeCell ref="BK61:BP61"/>
    <mergeCell ref="BQ61:BW61"/>
    <mergeCell ref="BX61:CD61"/>
    <mergeCell ref="CE61:CK61"/>
    <mergeCell ref="CL61:CR61"/>
    <mergeCell ref="CS61:CY61"/>
    <mergeCell ref="CZ61:DF61"/>
    <mergeCell ref="DG61:DO61"/>
    <mergeCell ref="A62:H62"/>
    <mergeCell ref="I62:S62"/>
    <mergeCell ref="T62:AD62"/>
    <mergeCell ref="AE62:AK62"/>
    <mergeCell ref="AL62:BC62"/>
    <mergeCell ref="BD62:BJ62"/>
    <mergeCell ref="BK62:BP62"/>
    <mergeCell ref="BQ62:BW62"/>
    <mergeCell ref="BX62:CD62"/>
    <mergeCell ref="CE62:CK62"/>
    <mergeCell ref="CL62:CR62"/>
    <mergeCell ref="CS62:CY62"/>
    <mergeCell ref="CZ62:DF62"/>
    <mergeCell ref="DG62:DO62"/>
    <mergeCell ref="A63:H63"/>
    <mergeCell ref="I63:S63"/>
    <mergeCell ref="T63:AD63"/>
    <mergeCell ref="AE63:AK63"/>
    <mergeCell ref="AL63:BC63"/>
    <mergeCell ref="BD63:BJ63"/>
    <mergeCell ref="BK63:BP63"/>
    <mergeCell ref="BQ63:BW63"/>
    <mergeCell ref="BX63:CD63"/>
    <mergeCell ref="CE63:CK63"/>
    <mergeCell ref="CL63:CR63"/>
    <mergeCell ref="CS63:CY63"/>
    <mergeCell ref="CZ63:DF63"/>
    <mergeCell ref="DG63:DO63"/>
    <mergeCell ref="A64:H64"/>
    <mergeCell ref="I64:S64"/>
    <mergeCell ref="T64:AD64"/>
    <mergeCell ref="AE64:AK64"/>
    <mergeCell ref="AL64:BC64"/>
    <mergeCell ref="BD64:BJ64"/>
    <mergeCell ref="BK64:BP64"/>
    <mergeCell ref="BQ64:BW64"/>
    <mergeCell ref="BX64:CD64"/>
    <mergeCell ref="CE64:CK64"/>
    <mergeCell ref="CL64:CR64"/>
    <mergeCell ref="CS64:CY64"/>
    <mergeCell ref="CZ64:DF64"/>
    <mergeCell ref="DG64:DO64"/>
    <mergeCell ref="A65:H65"/>
    <mergeCell ref="I65:S65"/>
    <mergeCell ref="T65:AD65"/>
    <mergeCell ref="AE65:AK65"/>
    <mergeCell ref="AL65:BC65"/>
    <mergeCell ref="BD65:BJ65"/>
    <mergeCell ref="BK65:BP65"/>
    <mergeCell ref="BQ65:BW65"/>
    <mergeCell ref="BX65:CD65"/>
    <mergeCell ref="CE65:CK65"/>
    <mergeCell ref="CL65:CR65"/>
    <mergeCell ref="CS65:CY65"/>
    <mergeCell ref="CZ65:DF65"/>
    <mergeCell ref="DG65:DO65"/>
    <mergeCell ref="A66:H66"/>
    <mergeCell ref="I66:S66"/>
    <mergeCell ref="T66:AD66"/>
    <mergeCell ref="AE66:AK66"/>
    <mergeCell ref="AL66:BC66"/>
    <mergeCell ref="BD66:BJ66"/>
    <mergeCell ref="BK66:BP66"/>
    <mergeCell ref="BQ66:BW66"/>
    <mergeCell ref="BX66:CD66"/>
    <mergeCell ref="CE66:CK66"/>
    <mergeCell ref="CL66:CR66"/>
    <mergeCell ref="CS66:CY66"/>
    <mergeCell ref="CZ66:DF66"/>
    <mergeCell ref="DG66:DO66"/>
    <mergeCell ref="A67:H67"/>
    <mergeCell ref="I67:S67"/>
    <mergeCell ref="T67:AD67"/>
    <mergeCell ref="AE67:AK67"/>
    <mergeCell ref="AL67:BC67"/>
    <mergeCell ref="BD67:BJ67"/>
    <mergeCell ref="BK67:BP67"/>
    <mergeCell ref="BQ67:BW67"/>
    <mergeCell ref="BX67:CD67"/>
    <mergeCell ref="CE67:CK67"/>
    <mergeCell ref="CL67:CR67"/>
    <mergeCell ref="CS67:CY67"/>
    <mergeCell ref="CZ67:DF67"/>
    <mergeCell ref="DG67:DO67"/>
    <mergeCell ref="A68:H68"/>
    <mergeCell ref="I68:S68"/>
    <mergeCell ref="T68:AD68"/>
    <mergeCell ref="AE68:AK68"/>
    <mergeCell ref="AL68:BC68"/>
    <mergeCell ref="BD68:BJ68"/>
    <mergeCell ref="BK68:BP68"/>
    <mergeCell ref="BQ68:BW68"/>
    <mergeCell ref="BX68:CD68"/>
    <mergeCell ref="CE68:CK68"/>
    <mergeCell ref="CL68:CR68"/>
    <mergeCell ref="CS68:CY68"/>
    <mergeCell ref="CZ68:DF68"/>
    <mergeCell ref="DG68:DO68"/>
    <mergeCell ref="A69:H69"/>
    <mergeCell ref="I69:S69"/>
    <mergeCell ref="T69:AD69"/>
    <mergeCell ref="AE69:AK69"/>
    <mergeCell ref="AL69:BC69"/>
    <mergeCell ref="BD69:BJ69"/>
    <mergeCell ref="BK69:BP69"/>
    <mergeCell ref="BQ69:BW69"/>
    <mergeCell ref="BX69:CD69"/>
    <mergeCell ref="CE69:CK69"/>
    <mergeCell ref="CL69:CR69"/>
    <mergeCell ref="CS69:CY69"/>
    <mergeCell ref="CZ69:DF69"/>
    <mergeCell ref="DG69:DO69"/>
    <mergeCell ref="A70:H70"/>
    <mergeCell ref="I70:S70"/>
    <mergeCell ref="T70:AD70"/>
    <mergeCell ref="AE70:AK70"/>
    <mergeCell ref="AL70:BC70"/>
    <mergeCell ref="BD70:BJ70"/>
    <mergeCell ref="BK70:BP70"/>
    <mergeCell ref="BQ70:BW70"/>
    <mergeCell ref="BX70:CD70"/>
    <mergeCell ref="CE70:CK70"/>
    <mergeCell ref="CL70:CR70"/>
    <mergeCell ref="CS70:CY70"/>
    <mergeCell ref="CZ70:DF70"/>
    <mergeCell ref="DG70:DO70"/>
    <mergeCell ref="A71:H71"/>
    <mergeCell ref="I71:S71"/>
    <mergeCell ref="T71:AD71"/>
    <mergeCell ref="AE71:AK71"/>
    <mergeCell ref="AL71:BC71"/>
    <mergeCell ref="BD71:BJ71"/>
    <mergeCell ref="BK71:BP71"/>
    <mergeCell ref="BQ71:BW71"/>
    <mergeCell ref="BX71:CD71"/>
    <mergeCell ref="CE71:CK71"/>
    <mergeCell ref="CL71:CR71"/>
    <mergeCell ref="CS71:CY71"/>
    <mergeCell ref="CZ71:DF71"/>
    <mergeCell ref="DG71:DO71"/>
    <mergeCell ref="A72:H72"/>
    <mergeCell ref="I72:S72"/>
    <mergeCell ref="T72:AD72"/>
    <mergeCell ref="AE72:AK72"/>
    <mergeCell ref="AL72:BC72"/>
    <mergeCell ref="BD72:BJ72"/>
    <mergeCell ref="BK72:BP72"/>
    <mergeCell ref="BQ72:BW72"/>
    <mergeCell ref="BX72:CD72"/>
    <mergeCell ref="CE72:CK72"/>
    <mergeCell ref="CL72:CR72"/>
    <mergeCell ref="CS72:CY72"/>
    <mergeCell ref="CZ72:DF72"/>
    <mergeCell ref="DG72:DO72"/>
    <mergeCell ref="A73:H73"/>
    <mergeCell ref="I73:S73"/>
    <mergeCell ref="T73:AD73"/>
    <mergeCell ref="AE73:AK73"/>
    <mergeCell ref="AL73:BC73"/>
    <mergeCell ref="BD73:BJ73"/>
    <mergeCell ref="BK73:BP73"/>
    <mergeCell ref="BQ73:BW73"/>
    <mergeCell ref="BX73:CD73"/>
    <mergeCell ref="CE73:CK73"/>
    <mergeCell ref="CL73:CR73"/>
    <mergeCell ref="CS73:CY73"/>
    <mergeCell ref="CZ73:DF73"/>
    <mergeCell ref="DG73:DO73"/>
    <mergeCell ref="A74:H74"/>
    <mergeCell ref="I74:S74"/>
    <mergeCell ref="T74:AD74"/>
    <mergeCell ref="AE74:AK74"/>
    <mergeCell ref="AL74:BC74"/>
    <mergeCell ref="BD74:BJ74"/>
    <mergeCell ref="BK74:BP74"/>
    <mergeCell ref="BQ74:BW74"/>
    <mergeCell ref="BX74:CD74"/>
    <mergeCell ref="CE74:CK74"/>
    <mergeCell ref="CL74:CR74"/>
    <mergeCell ref="CS74:CY74"/>
    <mergeCell ref="CZ74:DF74"/>
    <mergeCell ref="DG74:DO74"/>
    <mergeCell ref="A75:H75"/>
    <mergeCell ref="I75:S75"/>
    <mergeCell ref="T75:AD75"/>
    <mergeCell ref="AE75:AK75"/>
    <mergeCell ref="AL75:BC75"/>
    <mergeCell ref="BD75:BJ75"/>
    <mergeCell ref="BK75:BP75"/>
    <mergeCell ref="BQ75:BW75"/>
    <mergeCell ref="BX75:CD75"/>
    <mergeCell ref="CE75:CK75"/>
    <mergeCell ref="CL75:CR75"/>
    <mergeCell ref="CS75:CY75"/>
    <mergeCell ref="CZ75:DF75"/>
    <mergeCell ref="DG75:DO75"/>
    <mergeCell ref="A76:H76"/>
    <mergeCell ref="I76:S76"/>
    <mergeCell ref="T76:AD76"/>
    <mergeCell ref="AE76:AK76"/>
    <mergeCell ref="AL76:BC76"/>
    <mergeCell ref="BD76:BJ76"/>
    <mergeCell ref="BK76:BP76"/>
    <mergeCell ref="BQ76:BW76"/>
    <mergeCell ref="BX76:CD76"/>
    <mergeCell ref="CE76:CK76"/>
    <mergeCell ref="CL76:CR76"/>
    <mergeCell ref="CS76:CY76"/>
    <mergeCell ref="CZ76:DF76"/>
    <mergeCell ref="DG76:DO76"/>
    <mergeCell ref="A77:H77"/>
    <mergeCell ref="I77:S77"/>
    <mergeCell ref="T77:AD77"/>
    <mergeCell ref="AE77:AK77"/>
    <mergeCell ref="AL77:BC77"/>
    <mergeCell ref="BD77:BJ77"/>
    <mergeCell ref="BK77:BP77"/>
    <mergeCell ref="BQ77:BW77"/>
    <mergeCell ref="BX77:CD77"/>
    <mergeCell ref="CE77:CK77"/>
    <mergeCell ref="CL77:CR77"/>
    <mergeCell ref="CS77:CY77"/>
    <mergeCell ref="CZ77:DF77"/>
    <mergeCell ref="DG77:DO77"/>
    <mergeCell ref="A78:H78"/>
    <mergeCell ref="I78:S78"/>
    <mergeCell ref="T78:AD78"/>
    <mergeCell ref="AE78:AK78"/>
    <mergeCell ref="AL78:BC78"/>
    <mergeCell ref="BD78:BJ78"/>
    <mergeCell ref="BK78:BP78"/>
    <mergeCell ref="BQ78:BW78"/>
    <mergeCell ref="BX78:CD78"/>
    <mergeCell ref="CE78:CK78"/>
    <mergeCell ref="CL78:CR78"/>
    <mergeCell ref="CS78:CY78"/>
    <mergeCell ref="CZ78:DF78"/>
    <mergeCell ref="DG78:DO78"/>
    <mergeCell ref="A79:H79"/>
    <mergeCell ref="I79:S79"/>
    <mergeCell ref="T79:AD79"/>
    <mergeCell ref="AE79:AK79"/>
    <mergeCell ref="AL79:BC79"/>
    <mergeCell ref="BD79:BJ79"/>
    <mergeCell ref="BK79:BP79"/>
    <mergeCell ref="BQ79:BW79"/>
    <mergeCell ref="BX79:CD79"/>
    <mergeCell ref="CE79:CK79"/>
    <mergeCell ref="CL79:CR79"/>
    <mergeCell ref="CS79:CY79"/>
    <mergeCell ref="CZ79:DF79"/>
    <mergeCell ref="DG79:DO79"/>
    <mergeCell ref="A80:H80"/>
    <mergeCell ref="I80:S80"/>
    <mergeCell ref="T80:AD80"/>
    <mergeCell ref="AE80:AK80"/>
    <mergeCell ref="AL80:BC80"/>
    <mergeCell ref="BD80:BJ80"/>
    <mergeCell ref="BK80:BP80"/>
    <mergeCell ref="BQ80:BW80"/>
    <mergeCell ref="BX80:CD80"/>
    <mergeCell ref="CE80:CK80"/>
    <mergeCell ref="CL80:CR80"/>
    <mergeCell ref="CS80:CY80"/>
    <mergeCell ref="CZ80:DF80"/>
    <mergeCell ref="DG80:DO80"/>
    <mergeCell ref="CS4:CY6"/>
    <mergeCell ref="CZ4:DF6"/>
    <mergeCell ref="BQ5:BW6"/>
    <mergeCell ref="BX5:CD6"/>
    <mergeCell ref="CE5:CK6"/>
    <mergeCell ref="CL5:CR6"/>
    <mergeCell ref="AE4:AK6"/>
    <mergeCell ref="A1:AD3"/>
    <mergeCell ref="A4:H6"/>
    <mergeCell ref="I4:S6"/>
    <mergeCell ref="T4:AD6"/>
    <mergeCell ref="DG4:DO6"/>
    <mergeCell ref="AL5:BC6"/>
    <mergeCell ref="BD5:BJ6"/>
    <mergeCell ref="BK5:BP6"/>
    <mergeCell ref="AE1:BD3"/>
  </mergeCells>
  <printOptions horizontalCentered="1"/>
  <pageMargins left="0.78740157480315" right="0.236220472440945" top="0.78740157480315" bottom="0.78740157480315" header="0.31496062992126" footer="0.393700787401575"/>
  <pageSetup paperSize="8" scale="96" orientation="landscape" horizontalDpi="200" verticalDpi="2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电缆表首页</vt:lpstr>
      <vt:lpstr>电缆表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WPS_1702429428</cp:lastModifiedBy>
  <dcterms:created xsi:type="dcterms:W3CDTF">2006-09-13T11:21:00Z</dcterms:created>
  <dcterms:modified xsi:type="dcterms:W3CDTF">2024-11-22T09:03:17Z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D11F5D71478940AB809A987A1C2902F7_13</vt:lpwstr>
  </property>
  <property fmtid="{D5CDD505-2E9C-101B-9397-08002B2CF9AE}" pid="3" name="KSOProductBuildVer">
    <vt:lpwstr>2052-12.1.0.18912</vt:lpwstr>
  </property>
</Properties>
</file>